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80" yWindow="165" windowWidth="14355" windowHeight="158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67" i="1" l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64" i="1"/>
  <c r="A65" i="1"/>
  <c r="A66" i="1"/>
  <c r="A63" i="1"/>
  <c r="F64" i="1" l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63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H65" i="1" l="1"/>
  <c r="H96" i="1"/>
  <c r="H97" i="1"/>
  <c r="H98" i="1"/>
  <c r="H99" i="1"/>
  <c r="H100" i="1"/>
  <c r="H101" i="1"/>
  <c r="H102" i="1"/>
  <c r="H103" i="1"/>
  <c r="H104" i="1"/>
  <c r="H105" i="1"/>
  <c r="H106" i="1"/>
  <c r="H107" i="1"/>
  <c r="H64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63" i="1"/>
</calcChain>
</file>

<file path=xl/comments1.xml><?xml version="1.0" encoding="utf-8"?>
<comments xmlns="http://schemas.openxmlformats.org/spreadsheetml/2006/main">
  <authors>
    <author>ABS</author>
  </authors>
  <commentList>
    <comment ref="C3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D3" authorId="0">
      <text>
        <r>
          <rPr>
            <sz val="8"/>
            <color indexed="81"/>
            <rFont val="Tahoma"/>
            <family val="2"/>
          </rPr>
          <t>Base of each index 2003-04 = 100.0.</t>
        </r>
      </text>
    </comment>
    <comment ref="J3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B8" author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<sst xmlns="http://schemas.openxmlformats.org/spreadsheetml/2006/main" count="34" uniqueCount="25">
  <si>
    <t>Index Numbers ;  Health ;  Australia ;</t>
  </si>
  <si>
    <t>Index Numbers</t>
  </si>
  <si>
    <t>Original</t>
  </si>
  <si>
    <t>INDEX</t>
  </si>
  <si>
    <t>Quarter</t>
  </si>
  <si>
    <t>A2331111C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</si>
  <si>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</si>
  <si>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</si>
  <si>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</si>
  <si>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</si>
  <si>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</si>
  <si>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</si>
  <si>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</si>
  <si>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</si>
  <si>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</si>
  <si>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Price Index of Established Houses ;  Weighted Average of 8 Capital Cities ;</t>
  </si>
  <si>
    <t>A2333590K</t>
  </si>
  <si>
    <t>ABS 6401.0</t>
  </si>
  <si>
    <t>ABS 6416.01</t>
  </si>
  <si>
    <t>Health cost index</t>
  </si>
  <si>
    <t>House price index</t>
  </si>
  <si>
    <t>Index Numbers ;  All groups CPI ;  Australia ;</t>
  </si>
  <si>
    <t>A2325846C</t>
  </si>
  <si>
    <t>CPI</t>
  </si>
  <si>
    <t>Source: ABS cat. no.: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</si>
</sst>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164" fontId="1" fillId="0" borderId="0" xfId="0" applyNumberFormat="1" applyFont="1" applyAlignment="1"/>
    <xf numFmtId="165" fontId="1" fillId="0" borderId="0" xfId="0" applyNumberFormat="1" applyFont="1" applyAlignment="1"/>
    <xf numFmtId="0" fontId="1" fillId="0" borderId="0" xfId="0" applyFont="1" applyAlignment="1">
      <alignment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165" fontId="1" fillId="0" borderId="0" xfId="1" applyNumberFormat="1" applyFont="1" applyAlignment="1"/>
    <xf numFmtId="0" fontId="1" fillId="0" borderId="0" xfId="1" applyFont="1" applyAlignment="1"/>
    <xf numFmtId="0" fontId="1" fillId="0" borderId="0" xfId="1" applyFont="1" applyAlignment="1">
      <alignment horizontal="right" wrapText="1"/>
    </xf>
    <xf numFmtId="164" fontId="1" fillId="0" borderId="0" xfId="1" applyNumberFormat="1" applyFont="1" applyAlignment="1"/>
    <xf numFmtId="0" fontId="1" fillId="0" borderId="0" xfId="1" applyFont="1" applyAlignment="1">
      <alignment horizontal="right"/>
    </xf>
    <xf numFmtId="165" fontId="1" fillId="0" borderId="0" xfId="1" applyNumberFormat="1" applyFont="1" applyAlignment="1"/>
    <xf numFmtId="165" fontId="1" fillId="0" borderId="0" xfId="1" applyNumberFormat="1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Sheet1!$F$62</c:f>
              <c:strCache>
                <c:ptCount val="1"/>
                <c:pt idx="0">
                  <c:v>CPI</c:v>
                </c:pt>
              </c:strCache>
            </c:strRef>
          </c:tx>
          <c:spPr>
            <a:ln w="22225">
              <a:solidFill>
                <a:schemeClr val="accent3"/>
              </a:solidFill>
              <a:prstDash val="solid"/>
            </a:ln>
          </c:spPr>
          <c:marker>
            <c:symbol val="none"/>
          </c:marker>
          <c:dLbls>
            <c:dLbl>
              <c:idx val="28"/>
              <c:layout>
                <c:manualLayout>
                  <c:x val="0.25894368931622092"/>
                  <c:y val="-9.4202871675547209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Sheet1!$A$63:$A$107</c:f>
              <c:numCache>
                <c:formatCode>General</c:formatCode>
                <c:ptCount val="45"/>
                <c:pt idx="0">
                  <c:v>2002</c:v>
                </c:pt>
                <c:pt idx="1">
                  <c:v>2002</c:v>
                </c:pt>
                <c:pt idx="2">
                  <c:v>2002</c:v>
                </c:pt>
                <c:pt idx="3">
                  <c:v>2002</c:v>
                </c:pt>
                <c:pt idx="4">
                  <c:v>2003</c:v>
                </c:pt>
                <c:pt idx="5">
                  <c:v>2003</c:v>
                </c:pt>
                <c:pt idx="6">
                  <c:v>2003</c:v>
                </c:pt>
                <c:pt idx="7">
                  <c:v>2003</c:v>
                </c:pt>
                <c:pt idx="8">
                  <c:v>2004</c:v>
                </c:pt>
                <c:pt idx="9">
                  <c:v>2004</c:v>
                </c:pt>
                <c:pt idx="10">
                  <c:v>2004</c:v>
                </c:pt>
                <c:pt idx="11">
                  <c:v>2004</c:v>
                </c:pt>
                <c:pt idx="12">
                  <c:v>2005</c:v>
                </c:pt>
                <c:pt idx="13">
                  <c:v>2005</c:v>
                </c:pt>
                <c:pt idx="14">
                  <c:v>2005</c:v>
                </c:pt>
                <c:pt idx="15">
                  <c:v>2005</c:v>
                </c:pt>
                <c:pt idx="16">
                  <c:v>2006</c:v>
                </c:pt>
                <c:pt idx="17">
                  <c:v>2006</c:v>
                </c:pt>
                <c:pt idx="18">
                  <c:v>2006</c:v>
                </c:pt>
                <c:pt idx="19">
                  <c:v>2006</c:v>
                </c:pt>
                <c:pt idx="20">
                  <c:v>2007</c:v>
                </c:pt>
                <c:pt idx="21">
                  <c:v>2007</c:v>
                </c:pt>
                <c:pt idx="22">
                  <c:v>2007</c:v>
                </c:pt>
                <c:pt idx="23">
                  <c:v>2007</c:v>
                </c:pt>
                <c:pt idx="24">
                  <c:v>2008</c:v>
                </c:pt>
                <c:pt idx="25">
                  <c:v>2008</c:v>
                </c:pt>
                <c:pt idx="26">
                  <c:v>2008</c:v>
                </c:pt>
                <c:pt idx="27">
                  <c:v>2008</c:v>
                </c:pt>
                <c:pt idx="28">
                  <c:v>2009</c:v>
                </c:pt>
                <c:pt idx="29">
                  <c:v>2009</c:v>
                </c:pt>
                <c:pt idx="30">
                  <c:v>2009</c:v>
                </c:pt>
                <c:pt idx="31">
                  <c:v>2009</c:v>
                </c:pt>
                <c:pt idx="32">
                  <c:v>2010</c:v>
                </c:pt>
                <c:pt idx="33">
                  <c:v>2010</c:v>
                </c:pt>
                <c:pt idx="34">
                  <c:v>2010</c:v>
                </c:pt>
                <c:pt idx="35">
                  <c:v>2010</c:v>
                </c:pt>
                <c:pt idx="36">
                  <c:v>2011</c:v>
                </c:pt>
                <c:pt idx="37">
                  <c:v>2011</c:v>
                </c:pt>
                <c:pt idx="38">
                  <c:v>2011</c:v>
                </c:pt>
                <c:pt idx="39">
                  <c:v>2011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2013</c:v>
                </c:pt>
              </c:numCache>
            </c:numRef>
          </c:cat>
          <c:val>
            <c:numRef>
              <c:f>Sheet1!$F$63:$F$107</c:f>
              <c:numCache>
                <c:formatCode>General</c:formatCode>
                <c:ptCount val="45"/>
                <c:pt idx="0">
                  <c:v>100</c:v>
                </c:pt>
                <c:pt idx="1">
                  <c:v>100.65703022339028</c:v>
                </c:pt>
                <c:pt idx="2">
                  <c:v>101.31406044678056</c:v>
                </c:pt>
                <c:pt idx="3">
                  <c:v>101.97109067017082</c:v>
                </c:pt>
                <c:pt idx="4">
                  <c:v>103.28515111695138</c:v>
                </c:pt>
                <c:pt idx="5">
                  <c:v>103.28515111695138</c:v>
                </c:pt>
                <c:pt idx="6">
                  <c:v>103.94218134034165</c:v>
                </c:pt>
                <c:pt idx="7">
                  <c:v>104.46780551905388</c:v>
                </c:pt>
                <c:pt idx="8">
                  <c:v>105.38764783180028</c:v>
                </c:pt>
                <c:pt idx="9">
                  <c:v>105.91327201051249</c:v>
                </c:pt>
                <c:pt idx="10">
                  <c:v>106.30749014454666</c:v>
                </c:pt>
                <c:pt idx="11">
                  <c:v>107.09592641261499</c:v>
                </c:pt>
                <c:pt idx="12">
                  <c:v>107.88436268068331</c:v>
                </c:pt>
                <c:pt idx="13">
                  <c:v>108.54139290407359</c:v>
                </c:pt>
                <c:pt idx="14">
                  <c:v>109.59264126149803</c:v>
                </c:pt>
                <c:pt idx="15">
                  <c:v>110.11826544021027</c:v>
                </c:pt>
                <c:pt idx="16">
                  <c:v>111.03810775295663</c:v>
                </c:pt>
                <c:pt idx="17">
                  <c:v>112.87779237844941</c:v>
                </c:pt>
                <c:pt idx="18">
                  <c:v>113.92904073587387</c:v>
                </c:pt>
                <c:pt idx="19">
                  <c:v>113.7976346911958</c:v>
                </c:pt>
                <c:pt idx="20">
                  <c:v>113.7976346911958</c:v>
                </c:pt>
                <c:pt idx="21">
                  <c:v>115.24310118265441</c:v>
                </c:pt>
                <c:pt idx="22">
                  <c:v>116.03153745072274</c:v>
                </c:pt>
                <c:pt idx="23">
                  <c:v>117.08278580814718</c:v>
                </c:pt>
                <c:pt idx="24">
                  <c:v>118.65965834428384</c:v>
                </c:pt>
                <c:pt idx="25">
                  <c:v>120.36793692509855</c:v>
                </c:pt>
                <c:pt idx="26">
                  <c:v>121.81340341655718</c:v>
                </c:pt>
                <c:pt idx="27">
                  <c:v>121.41918528252302</c:v>
                </c:pt>
                <c:pt idx="28">
                  <c:v>121.55059132720105</c:v>
                </c:pt>
                <c:pt idx="29">
                  <c:v>122.0762155059133</c:v>
                </c:pt>
                <c:pt idx="30">
                  <c:v>123.25886990801578</c:v>
                </c:pt>
                <c:pt idx="31">
                  <c:v>123.91590013140605</c:v>
                </c:pt>
                <c:pt idx="32">
                  <c:v>125.09855453350855</c:v>
                </c:pt>
                <c:pt idx="33">
                  <c:v>125.88699080157689</c:v>
                </c:pt>
                <c:pt idx="34">
                  <c:v>126.80683311432325</c:v>
                </c:pt>
                <c:pt idx="35">
                  <c:v>127.3324572930355</c:v>
                </c:pt>
                <c:pt idx="36">
                  <c:v>129.17214191852827</c:v>
                </c:pt>
                <c:pt idx="37">
                  <c:v>130.35479632063075</c:v>
                </c:pt>
                <c:pt idx="38">
                  <c:v>131.14323258869908</c:v>
                </c:pt>
                <c:pt idx="39">
                  <c:v>131.14323258869908</c:v>
                </c:pt>
                <c:pt idx="40">
                  <c:v>131.27463863337715</c:v>
                </c:pt>
                <c:pt idx="41">
                  <c:v>131.93166885676743</c:v>
                </c:pt>
                <c:pt idx="42">
                  <c:v>133.7713534822602</c:v>
                </c:pt>
                <c:pt idx="43">
                  <c:v>134.03416557161631</c:v>
                </c:pt>
                <c:pt idx="44">
                  <c:v>134.55978975032855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Sheet1!$G$62</c:f>
              <c:strCache>
                <c:ptCount val="1"/>
                <c:pt idx="0">
                  <c:v>Health cost index</c:v>
                </c:pt>
              </c:strCache>
            </c:strRef>
          </c:tx>
          <c:spPr>
            <a:ln w="22225">
              <a:solidFill>
                <a:schemeClr val="accent2"/>
              </a:solidFill>
            </a:ln>
          </c:spPr>
          <c:marker>
            <c:symbol val="none"/>
          </c:marker>
          <c:dLbls>
            <c:dLbl>
              <c:idx val="42"/>
              <c:layout>
                <c:manualLayout>
                  <c:x val="-0.12038610117333076"/>
                  <c:y val="2.1739124232818603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Sheet1!$A$63:$A$107</c:f>
              <c:numCache>
                <c:formatCode>General</c:formatCode>
                <c:ptCount val="45"/>
                <c:pt idx="0">
                  <c:v>2002</c:v>
                </c:pt>
                <c:pt idx="1">
                  <c:v>2002</c:v>
                </c:pt>
                <c:pt idx="2">
                  <c:v>2002</c:v>
                </c:pt>
                <c:pt idx="3">
                  <c:v>2002</c:v>
                </c:pt>
                <c:pt idx="4">
                  <c:v>2003</c:v>
                </c:pt>
                <c:pt idx="5">
                  <c:v>2003</c:v>
                </c:pt>
                <c:pt idx="6">
                  <c:v>2003</c:v>
                </c:pt>
                <c:pt idx="7">
                  <c:v>2003</c:v>
                </c:pt>
                <c:pt idx="8">
                  <c:v>2004</c:v>
                </c:pt>
                <c:pt idx="9">
                  <c:v>2004</c:v>
                </c:pt>
                <c:pt idx="10">
                  <c:v>2004</c:v>
                </c:pt>
                <c:pt idx="11">
                  <c:v>2004</c:v>
                </c:pt>
                <c:pt idx="12">
                  <c:v>2005</c:v>
                </c:pt>
                <c:pt idx="13">
                  <c:v>2005</c:v>
                </c:pt>
                <c:pt idx="14">
                  <c:v>2005</c:v>
                </c:pt>
                <c:pt idx="15">
                  <c:v>2005</c:v>
                </c:pt>
                <c:pt idx="16">
                  <c:v>2006</c:v>
                </c:pt>
                <c:pt idx="17">
                  <c:v>2006</c:v>
                </c:pt>
                <c:pt idx="18">
                  <c:v>2006</c:v>
                </c:pt>
                <c:pt idx="19">
                  <c:v>2006</c:v>
                </c:pt>
                <c:pt idx="20">
                  <c:v>2007</c:v>
                </c:pt>
                <c:pt idx="21">
                  <c:v>2007</c:v>
                </c:pt>
                <c:pt idx="22">
                  <c:v>2007</c:v>
                </c:pt>
                <c:pt idx="23">
                  <c:v>2007</c:v>
                </c:pt>
                <c:pt idx="24">
                  <c:v>2008</c:v>
                </c:pt>
                <c:pt idx="25">
                  <c:v>2008</c:v>
                </c:pt>
                <c:pt idx="26">
                  <c:v>2008</c:v>
                </c:pt>
                <c:pt idx="27">
                  <c:v>2008</c:v>
                </c:pt>
                <c:pt idx="28">
                  <c:v>2009</c:v>
                </c:pt>
                <c:pt idx="29">
                  <c:v>2009</c:v>
                </c:pt>
                <c:pt idx="30">
                  <c:v>2009</c:v>
                </c:pt>
                <c:pt idx="31">
                  <c:v>2009</c:v>
                </c:pt>
                <c:pt idx="32">
                  <c:v>2010</c:v>
                </c:pt>
                <c:pt idx="33">
                  <c:v>2010</c:v>
                </c:pt>
                <c:pt idx="34">
                  <c:v>2010</c:v>
                </c:pt>
                <c:pt idx="35">
                  <c:v>2010</c:v>
                </c:pt>
                <c:pt idx="36">
                  <c:v>2011</c:v>
                </c:pt>
                <c:pt idx="37">
                  <c:v>2011</c:v>
                </c:pt>
                <c:pt idx="38">
                  <c:v>2011</c:v>
                </c:pt>
                <c:pt idx="39">
                  <c:v>2011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2013</c:v>
                </c:pt>
              </c:numCache>
            </c:numRef>
          </c:cat>
          <c:val>
            <c:numRef>
              <c:f>Sheet1!$G$63:$G$107</c:f>
              <c:numCache>
                <c:formatCode>General</c:formatCode>
                <c:ptCount val="45"/>
                <c:pt idx="0">
                  <c:v>100</c:v>
                </c:pt>
                <c:pt idx="1">
                  <c:v>102.77324632952691</c:v>
                </c:pt>
                <c:pt idx="2">
                  <c:v>103.09951060358891</c:v>
                </c:pt>
                <c:pt idx="3">
                  <c:v>103.42577487765089</c:v>
                </c:pt>
                <c:pt idx="4">
                  <c:v>107.17781402936379</c:v>
                </c:pt>
                <c:pt idx="5">
                  <c:v>110.60358890701467</c:v>
                </c:pt>
                <c:pt idx="6">
                  <c:v>110.60358890701467</c:v>
                </c:pt>
                <c:pt idx="7">
                  <c:v>110.7667210440457</c:v>
                </c:pt>
                <c:pt idx="8">
                  <c:v>114.35562805872756</c:v>
                </c:pt>
                <c:pt idx="9">
                  <c:v>117.78140293637848</c:v>
                </c:pt>
                <c:pt idx="10">
                  <c:v>116.96574225122349</c:v>
                </c:pt>
                <c:pt idx="11">
                  <c:v>116.15008156606852</c:v>
                </c:pt>
                <c:pt idx="12">
                  <c:v>120.88091353996737</c:v>
                </c:pt>
                <c:pt idx="13">
                  <c:v>123.65415986949428</c:v>
                </c:pt>
                <c:pt idx="14">
                  <c:v>122.34910277324633</c:v>
                </c:pt>
                <c:pt idx="15">
                  <c:v>121.04404567699838</c:v>
                </c:pt>
                <c:pt idx="16">
                  <c:v>126.42740619902122</c:v>
                </c:pt>
                <c:pt idx="17">
                  <c:v>129.36378466557912</c:v>
                </c:pt>
                <c:pt idx="18">
                  <c:v>128.38499184339315</c:v>
                </c:pt>
                <c:pt idx="19">
                  <c:v>127.40619902120717</c:v>
                </c:pt>
                <c:pt idx="20">
                  <c:v>131.97389885807507</c:v>
                </c:pt>
                <c:pt idx="21">
                  <c:v>134.74714518760194</c:v>
                </c:pt>
                <c:pt idx="22">
                  <c:v>133.93148450244698</c:v>
                </c:pt>
                <c:pt idx="23">
                  <c:v>132.62642740619904</c:v>
                </c:pt>
                <c:pt idx="24">
                  <c:v>137.84665579119087</c:v>
                </c:pt>
                <c:pt idx="25">
                  <c:v>141.27243066884176</c:v>
                </c:pt>
                <c:pt idx="26">
                  <c:v>140.94616639477979</c:v>
                </c:pt>
                <c:pt idx="27">
                  <c:v>139.1517128874388</c:v>
                </c:pt>
                <c:pt idx="28">
                  <c:v>145.18760195758566</c:v>
                </c:pt>
                <c:pt idx="29">
                  <c:v>148.45024469820555</c:v>
                </c:pt>
                <c:pt idx="30">
                  <c:v>146.98205546492659</c:v>
                </c:pt>
                <c:pt idx="31">
                  <c:v>145.67699836867862</c:v>
                </c:pt>
                <c:pt idx="32">
                  <c:v>152.52854812398041</c:v>
                </c:pt>
                <c:pt idx="33">
                  <c:v>155.95432300163134</c:v>
                </c:pt>
                <c:pt idx="34">
                  <c:v>154.81239804241437</c:v>
                </c:pt>
                <c:pt idx="35">
                  <c:v>152.85481239804241</c:v>
                </c:pt>
                <c:pt idx="36">
                  <c:v>158.89070146818923</c:v>
                </c:pt>
                <c:pt idx="37">
                  <c:v>162.15334420880916</c:v>
                </c:pt>
                <c:pt idx="38">
                  <c:v>160.52202283849923</c:v>
                </c:pt>
                <c:pt idx="39">
                  <c:v>158.40130505709624</c:v>
                </c:pt>
                <c:pt idx="40">
                  <c:v>165.57911908646003</c:v>
                </c:pt>
                <c:pt idx="41">
                  <c:v>168.02610114192498</c:v>
                </c:pt>
                <c:pt idx="42">
                  <c:v>172.10440456769985</c:v>
                </c:pt>
                <c:pt idx="43">
                  <c:v>170.63621533442088</c:v>
                </c:pt>
                <c:pt idx="44">
                  <c:v>175.69331158238174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Sheet1!$H$62</c:f>
              <c:strCache>
                <c:ptCount val="1"/>
                <c:pt idx="0">
                  <c:v>House price index</c:v>
                </c:pt>
              </c:strCache>
            </c:strRef>
          </c:tx>
          <c:spPr>
            <a:ln w="22225">
              <a:solidFill>
                <a:schemeClr val="accent4"/>
              </a:solidFill>
              <a:prstDash val="solid"/>
            </a:ln>
          </c:spPr>
          <c:marker>
            <c:symbol val="none"/>
          </c:marker>
          <c:dLbls>
            <c:dLbl>
              <c:idx val="33"/>
              <c:layout>
                <c:manualLayout>
                  <c:x val="-4.0885845681508562E-2"/>
                  <c:y val="-2.536231160495503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Sheet1!$A$63:$A$107</c:f>
              <c:numCache>
                <c:formatCode>General</c:formatCode>
                <c:ptCount val="45"/>
                <c:pt idx="0">
                  <c:v>2002</c:v>
                </c:pt>
                <c:pt idx="1">
                  <c:v>2002</c:v>
                </c:pt>
                <c:pt idx="2">
                  <c:v>2002</c:v>
                </c:pt>
                <c:pt idx="3">
                  <c:v>2002</c:v>
                </c:pt>
                <c:pt idx="4">
                  <c:v>2003</c:v>
                </c:pt>
                <c:pt idx="5">
                  <c:v>2003</c:v>
                </c:pt>
                <c:pt idx="6">
                  <c:v>2003</c:v>
                </c:pt>
                <c:pt idx="7">
                  <c:v>2003</c:v>
                </c:pt>
                <c:pt idx="8">
                  <c:v>2004</c:v>
                </c:pt>
                <c:pt idx="9">
                  <c:v>2004</c:v>
                </c:pt>
                <c:pt idx="10">
                  <c:v>2004</c:v>
                </c:pt>
                <c:pt idx="11">
                  <c:v>2004</c:v>
                </c:pt>
                <c:pt idx="12">
                  <c:v>2005</c:v>
                </c:pt>
                <c:pt idx="13">
                  <c:v>2005</c:v>
                </c:pt>
                <c:pt idx="14">
                  <c:v>2005</c:v>
                </c:pt>
                <c:pt idx="15">
                  <c:v>2005</c:v>
                </c:pt>
                <c:pt idx="16">
                  <c:v>2006</c:v>
                </c:pt>
                <c:pt idx="17">
                  <c:v>2006</c:v>
                </c:pt>
                <c:pt idx="18">
                  <c:v>2006</c:v>
                </c:pt>
                <c:pt idx="19">
                  <c:v>2006</c:v>
                </c:pt>
                <c:pt idx="20">
                  <c:v>2007</c:v>
                </c:pt>
                <c:pt idx="21">
                  <c:v>2007</c:v>
                </c:pt>
                <c:pt idx="22">
                  <c:v>2007</c:v>
                </c:pt>
                <c:pt idx="23">
                  <c:v>2007</c:v>
                </c:pt>
                <c:pt idx="24">
                  <c:v>2008</c:v>
                </c:pt>
                <c:pt idx="25">
                  <c:v>2008</c:v>
                </c:pt>
                <c:pt idx="26">
                  <c:v>2008</c:v>
                </c:pt>
                <c:pt idx="27">
                  <c:v>2008</c:v>
                </c:pt>
                <c:pt idx="28">
                  <c:v>2009</c:v>
                </c:pt>
                <c:pt idx="29">
                  <c:v>2009</c:v>
                </c:pt>
                <c:pt idx="30">
                  <c:v>2009</c:v>
                </c:pt>
                <c:pt idx="31">
                  <c:v>2009</c:v>
                </c:pt>
                <c:pt idx="32">
                  <c:v>2010</c:v>
                </c:pt>
                <c:pt idx="33">
                  <c:v>2010</c:v>
                </c:pt>
                <c:pt idx="34">
                  <c:v>2010</c:v>
                </c:pt>
                <c:pt idx="35">
                  <c:v>2010</c:v>
                </c:pt>
                <c:pt idx="36">
                  <c:v>2011</c:v>
                </c:pt>
                <c:pt idx="37">
                  <c:v>2011</c:v>
                </c:pt>
                <c:pt idx="38">
                  <c:v>2011</c:v>
                </c:pt>
                <c:pt idx="39">
                  <c:v>2011</c:v>
                </c:pt>
                <c:pt idx="40">
                  <c:v>2012</c:v>
                </c:pt>
                <c:pt idx="41">
                  <c:v>2012</c:v>
                </c:pt>
                <c:pt idx="42">
                  <c:v>2012</c:v>
                </c:pt>
                <c:pt idx="43">
                  <c:v>2012</c:v>
                </c:pt>
                <c:pt idx="44">
                  <c:v>2013</c:v>
                </c:pt>
              </c:numCache>
            </c:numRef>
          </c:cat>
          <c:val>
            <c:numRef>
              <c:f>Sheet1!$H$63:$H$107</c:f>
              <c:numCache>
                <c:formatCode>General</c:formatCode>
                <c:ptCount val="45"/>
                <c:pt idx="0">
                  <c:v>100</c:v>
                </c:pt>
                <c:pt idx="1">
                  <c:v>106.05652759084792</c:v>
                </c:pt>
                <c:pt idx="2">
                  <c:v>110.36339165545088</c:v>
                </c:pt>
                <c:pt idx="3">
                  <c:v>114.40107671601616</c:v>
                </c:pt>
                <c:pt idx="4">
                  <c:v>117.63122476446839</c:v>
                </c:pt>
                <c:pt idx="5">
                  <c:v>123.82234185733513</c:v>
                </c:pt>
                <c:pt idx="6">
                  <c:v>131.09017496635263</c:v>
                </c:pt>
                <c:pt idx="7">
                  <c:v>136.60834454912518</c:v>
                </c:pt>
                <c:pt idx="8">
                  <c:v>136.20457604306867</c:v>
                </c:pt>
                <c:pt idx="9">
                  <c:v>134.58950201884255</c:v>
                </c:pt>
                <c:pt idx="10">
                  <c:v>134.58950201884255</c:v>
                </c:pt>
                <c:pt idx="11">
                  <c:v>136.87752355316286</c:v>
                </c:pt>
                <c:pt idx="12">
                  <c:v>136.3391655450875</c:v>
                </c:pt>
                <c:pt idx="13">
                  <c:v>137.14670255720057</c:v>
                </c:pt>
                <c:pt idx="14">
                  <c:v>136.87752355316286</c:v>
                </c:pt>
                <c:pt idx="15">
                  <c:v>139.97308209959624</c:v>
                </c:pt>
                <c:pt idx="16">
                  <c:v>141.72274562584118</c:v>
                </c:pt>
                <c:pt idx="17">
                  <c:v>147.1063257065949</c:v>
                </c:pt>
                <c:pt idx="18">
                  <c:v>150.74024226110362</c:v>
                </c:pt>
                <c:pt idx="19">
                  <c:v>153.56662180349932</c:v>
                </c:pt>
                <c:pt idx="20">
                  <c:v>155.31628532974429</c:v>
                </c:pt>
                <c:pt idx="21">
                  <c:v>161.91117092866756</c:v>
                </c:pt>
                <c:pt idx="22">
                  <c:v>167.96769851951547</c:v>
                </c:pt>
                <c:pt idx="23">
                  <c:v>175.10094212651413</c:v>
                </c:pt>
                <c:pt idx="24">
                  <c:v>176.31224764468371</c:v>
                </c:pt>
                <c:pt idx="25">
                  <c:v>174.83176312247645</c:v>
                </c:pt>
                <c:pt idx="26">
                  <c:v>170.2557200538358</c:v>
                </c:pt>
                <c:pt idx="27">
                  <c:v>167.96769851951547</c:v>
                </c:pt>
                <c:pt idx="28">
                  <c:v>166.62180349932706</c:v>
                </c:pt>
                <c:pt idx="29">
                  <c:v>173.75504710632569</c:v>
                </c:pt>
                <c:pt idx="30">
                  <c:v>181.42664872139974</c:v>
                </c:pt>
                <c:pt idx="31">
                  <c:v>191.38627187079408</c:v>
                </c:pt>
                <c:pt idx="32">
                  <c:v>197.98115746971737</c:v>
                </c:pt>
                <c:pt idx="33">
                  <c:v>201.61507402422615</c:v>
                </c:pt>
                <c:pt idx="34">
                  <c:v>199.32705248990578</c:v>
                </c:pt>
                <c:pt idx="35">
                  <c:v>200.26917900403771</c:v>
                </c:pt>
                <c:pt idx="36">
                  <c:v>198.25033647375508</c:v>
                </c:pt>
                <c:pt idx="37">
                  <c:v>196.23149394347243</c:v>
                </c:pt>
                <c:pt idx="38">
                  <c:v>192.59757738896366</c:v>
                </c:pt>
                <c:pt idx="39">
                  <c:v>191.52086137281293</c:v>
                </c:pt>
                <c:pt idx="40">
                  <c:v>191.52086137281293</c:v>
                </c:pt>
                <c:pt idx="41">
                  <c:v>192.73216689098248</c:v>
                </c:pt>
                <c:pt idx="42">
                  <c:v>192.328398384926</c:v>
                </c:pt>
                <c:pt idx="43">
                  <c:v>196.23149394347243</c:v>
                </c:pt>
                <c:pt idx="44">
                  <c:v>196.50067294751011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886336"/>
        <c:axId val="180985856"/>
      </c:lineChart>
      <c:dateAx>
        <c:axId val="179886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0985856"/>
        <c:crosses val="autoZero"/>
        <c:auto val="1"/>
        <c:lblOffset val="100"/>
        <c:baseTimeUnit val="months"/>
        <c:majorUnit val="4"/>
        <c:majorTimeUnit val="months"/>
        <c:minorUnit val="4"/>
        <c:minorTimeUnit val="months"/>
      </c:dateAx>
      <c:valAx>
        <c:axId val="180985856"/>
        <c:scaling>
          <c:orientation val="minMax"/>
          <c:max val="225"/>
          <c:min val="75"/>
        </c:scaling>
        <c:delete val="0"/>
        <c:axPos val="l"/>
        <c:majorGridlines>
          <c:spPr>
            <a:ln>
              <a:solidFill>
                <a:schemeClr val="accent6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79886336"/>
        <c:crosses val="autoZero"/>
        <c:crossBetween val="between"/>
        <c:majorUnit val="25"/>
      </c:valAx>
      <c:spPr>
        <a:ln>
          <a:solidFill>
            <a:schemeClr val="accent5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314323</xdr:colOff>
      <xdr:row>114</xdr:row>
      <xdr:rowOff>19048</xdr:rowOff>
    </xdr:from>
    <xdr:to>
      <xdr:col>8</xdr:col>
      <xdr:colOff>85725</xdr:colOff>
      <xdr:row>132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PC Colours">
      <a:dk1>
        <a:sysClr val="windowText" lastClr="000000"/>
      </a:dk1>
      <a:lt1>
        <a:sysClr val="window" lastClr="FFFFFF"/>
      </a:lt1>
      <a:dk2>
        <a:srgbClr val="1F497D"/>
      </a:dk2>
      <a:lt2>
        <a:srgbClr val="953735"/>
      </a:lt2>
      <a:accent1>
        <a:srgbClr val="39580D"/>
      </a:accent1>
      <a:accent2>
        <a:srgbClr val="78A22F"/>
      </a:accent2>
      <a:accent3>
        <a:srgbClr val="B4C98B"/>
      </a:accent3>
      <a:accent4>
        <a:srgbClr val="344893"/>
      </a:accent4>
      <a:accent5>
        <a:srgbClr val="787878"/>
      </a:accent5>
      <a:accent6>
        <a:srgbClr val="CDCDCD"/>
      </a:accent6>
      <a:hlink>
        <a:srgbClr val="953735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L271"/>
  <sheetViews>
    <sheetView tabSelected="1" topLeftCell="A103" workbookViewId="0">
      <selection activeCell="D24" sqref="D24"/>
    </sheetView>
  </sheetViews>
  <sheetFormatPr defaultRowHeight="15" x14ac:dyDescent="0.25"/>
  <cols>
    <col min="3" max="3" width="17" customWidth="1"/>
    <col min="4" max="4" width="15.42578125" customWidth="1"/>
  </cols>
  <sheetData>
    <row r="2" spans="1:12" x14ac:dyDescent="0.25">
      <c r="A2" t="s">
        <v>24</v>
      </c>
      <c r="C2" t="s">
        <v>17</v>
      </c>
      <c r="D2" t="s">
        <v>18</v>
      </c>
      <c r="E2" t="s">
        <v>17</v>
      </c>
    </row>
    <row r="3" spans="1:12" ht="57" x14ac:dyDescent="0.25">
      <c r="B3" s="6"/>
      <c r="C3" s="1" t="s">
        <v>0</v>
      </c>
      <c r="D3" s="1" t="s">
        <v>15</v>
      </c>
      <c r="E3" s="12" t="s">
        <v>21</v>
      </c>
      <c r="J3" s="1"/>
      <c r="L3" s="12"/>
    </row>
    <row r="4" spans="1:12" x14ac:dyDescent="0.25">
      <c r="B4" s="7" t="s">
        <v>6</v>
      </c>
      <c r="C4" s="2" t="s">
        <v>1</v>
      </c>
      <c r="D4" s="2" t="s">
        <v>1</v>
      </c>
      <c r="E4" s="14" t="s">
        <v>1</v>
      </c>
      <c r="J4" s="2"/>
      <c r="L4" s="14"/>
    </row>
    <row r="5" spans="1:12" x14ac:dyDescent="0.25">
      <c r="B5" s="7" t="s">
        <v>7</v>
      </c>
      <c r="C5" s="2" t="s">
        <v>2</v>
      </c>
      <c r="D5" s="2" t="s">
        <v>2</v>
      </c>
      <c r="E5" s="14" t="s">
        <v>2</v>
      </c>
      <c r="J5" s="2"/>
      <c r="L5" s="14"/>
    </row>
    <row r="6" spans="1:12" x14ac:dyDescent="0.25">
      <c r="B6" s="7" t="s">
        <v>8</v>
      </c>
      <c r="C6" s="2" t="s">
        <v>3</v>
      </c>
      <c r="D6" s="2" t="s">
        <v>3</v>
      </c>
      <c r="E6" s="14" t="s">
        <v>3</v>
      </c>
      <c r="J6" s="2"/>
      <c r="L6" s="14"/>
    </row>
    <row r="7" spans="1:12" x14ac:dyDescent="0.25">
      <c r="B7" s="7" t="s">
        <v>9</v>
      </c>
      <c r="C7" s="2" t="s">
        <v>4</v>
      </c>
      <c r="D7" s="2" t="s">
        <v>4</v>
      </c>
      <c r="E7" s="14" t="s">
        <v>4</v>
      </c>
      <c r="J7" s="2"/>
      <c r="L7" s="14"/>
    </row>
    <row r="8" spans="1:12" x14ac:dyDescent="0.25">
      <c r="B8" s="7" t="s">
        <v>10</v>
      </c>
      <c r="C8" s="3">
        <v>3</v>
      </c>
      <c r="D8" s="3">
        <v>3</v>
      </c>
      <c r="E8" s="11">
        <v>3</v>
      </c>
      <c r="J8" s="3"/>
      <c r="L8" s="11"/>
    </row>
    <row r="9" spans="1:12" x14ac:dyDescent="0.25">
      <c r="B9" s="8" t="s">
        <v>11</v>
      </c>
      <c r="C9" s="4">
        <v>32752</v>
      </c>
      <c r="D9" s="4">
        <v>37316</v>
      </c>
      <c r="E9" s="13">
        <v>17777</v>
      </c>
      <c r="J9" s="4"/>
      <c r="L9" s="13"/>
    </row>
    <row r="10" spans="1:12" x14ac:dyDescent="0.25">
      <c r="B10" s="8" t="s">
        <v>12</v>
      </c>
      <c r="C10" s="4">
        <v>41334</v>
      </c>
      <c r="D10" s="4">
        <v>40238</v>
      </c>
      <c r="E10" s="13">
        <v>41334</v>
      </c>
      <c r="J10" s="4"/>
      <c r="L10" s="13"/>
    </row>
    <row r="11" spans="1:12" x14ac:dyDescent="0.25">
      <c r="B11" s="7" t="s">
        <v>13</v>
      </c>
      <c r="C11" s="3">
        <v>95</v>
      </c>
      <c r="D11" s="3">
        <v>33</v>
      </c>
      <c r="E11" s="11">
        <v>259</v>
      </c>
      <c r="J11" s="3"/>
      <c r="L11" s="11"/>
    </row>
    <row r="12" spans="1:12" x14ac:dyDescent="0.25">
      <c r="B12" s="7" t="s">
        <v>14</v>
      </c>
      <c r="C12" s="2" t="s">
        <v>5</v>
      </c>
      <c r="D12" s="2" t="s">
        <v>16</v>
      </c>
      <c r="E12" s="14" t="s">
        <v>22</v>
      </c>
      <c r="J12" s="2"/>
      <c r="L12" s="14"/>
    </row>
    <row r="13" spans="1:12" x14ac:dyDescent="0.25">
      <c r="B13" s="9">
        <v>32752</v>
      </c>
      <c r="C13" s="5">
        <v>34.799999999999997</v>
      </c>
      <c r="E13" s="16">
        <v>54.2</v>
      </c>
      <c r="J13" s="5"/>
      <c r="L13" s="15"/>
    </row>
    <row r="14" spans="1:12" x14ac:dyDescent="0.25">
      <c r="B14" s="9">
        <v>32843</v>
      </c>
      <c r="C14" s="5">
        <v>35</v>
      </c>
      <c r="E14" s="16">
        <v>55.2</v>
      </c>
      <c r="J14" s="5"/>
      <c r="L14" s="15"/>
    </row>
    <row r="15" spans="1:12" x14ac:dyDescent="0.25">
      <c r="B15" s="9">
        <v>32933</v>
      </c>
      <c r="C15" s="5">
        <v>36.5</v>
      </c>
      <c r="E15" s="16">
        <v>56.2</v>
      </c>
      <c r="J15" s="5"/>
      <c r="L15" s="15"/>
    </row>
    <row r="16" spans="1:12" x14ac:dyDescent="0.25">
      <c r="B16" s="9">
        <v>33025</v>
      </c>
      <c r="C16" s="5">
        <v>36.9</v>
      </c>
      <c r="E16" s="16">
        <v>57.1</v>
      </c>
      <c r="J16" s="5"/>
      <c r="L16" s="15"/>
    </row>
    <row r="17" spans="2:12" x14ac:dyDescent="0.25">
      <c r="B17" s="9">
        <v>33117</v>
      </c>
      <c r="C17" s="5">
        <v>37.4</v>
      </c>
      <c r="E17" s="16">
        <v>57.5</v>
      </c>
      <c r="J17" s="5"/>
      <c r="L17" s="15"/>
    </row>
    <row r="18" spans="2:12" x14ac:dyDescent="0.25">
      <c r="B18" s="9">
        <v>33208</v>
      </c>
      <c r="C18" s="5">
        <v>39.1</v>
      </c>
      <c r="E18" s="16">
        <v>59</v>
      </c>
      <c r="J18" s="5"/>
      <c r="L18" s="15"/>
    </row>
    <row r="19" spans="2:12" x14ac:dyDescent="0.25">
      <c r="B19" s="9">
        <v>33298</v>
      </c>
      <c r="C19" s="5">
        <v>40.799999999999997</v>
      </c>
      <c r="E19" s="16">
        <v>58.9</v>
      </c>
      <c r="J19" s="5"/>
      <c r="L19" s="15"/>
    </row>
    <row r="20" spans="2:12" x14ac:dyDescent="0.25">
      <c r="B20" s="9">
        <v>33390</v>
      </c>
      <c r="C20" s="5">
        <v>41.6</v>
      </c>
      <c r="E20" s="16">
        <v>59</v>
      </c>
      <c r="J20" s="5"/>
      <c r="L20" s="15"/>
    </row>
    <row r="21" spans="2:12" x14ac:dyDescent="0.25">
      <c r="B21" s="9">
        <v>33482</v>
      </c>
      <c r="C21" s="5">
        <v>42.7</v>
      </c>
      <c r="E21" s="16">
        <v>59.3</v>
      </c>
      <c r="J21" s="5"/>
      <c r="L21" s="15"/>
    </row>
    <row r="22" spans="2:12" x14ac:dyDescent="0.25">
      <c r="B22" s="9">
        <v>33573</v>
      </c>
      <c r="C22" s="5">
        <v>44.9</v>
      </c>
      <c r="E22" s="16">
        <v>59.9</v>
      </c>
      <c r="J22" s="5"/>
      <c r="L22" s="15"/>
    </row>
    <row r="23" spans="2:12" x14ac:dyDescent="0.25">
      <c r="B23" s="9">
        <v>33664</v>
      </c>
      <c r="C23" s="5">
        <v>47.8</v>
      </c>
      <c r="E23" s="16">
        <v>59.9</v>
      </c>
      <c r="J23" s="5"/>
      <c r="L23" s="15"/>
    </row>
    <row r="24" spans="2:12" x14ac:dyDescent="0.25">
      <c r="B24" s="9">
        <v>33756</v>
      </c>
      <c r="C24" s="5">
        <v>45</v>
      </c>
      <c r="E24" s="16">
        <v>59.7</v>
      </c>
      <c r="J24" s="5"/>
      <c r="L24" s="15"/>
    </row>
    <row r="25" spans="2:12" x14ac:dyDescent="0.25">
      <c r="B25" s="9">
        <v>33848</v>
      </c>
      <c r="C25" s="5">
        <v>44.9</v>
      </c>
      <c r="E25" s="16">
        <v>59.8</v>
      </c>
      <c r="J25" s="5"/>
      <c r="L25" s="15"/>
    </row>
    <row r="26" spans="2:12" x14ac:dyDescent="0.25">
      <c r="B26" s="9">
        <v>33939</v>
      </c>
      <c r="C26" s="5">
        <v>45.4</v>
      </c>
      <c r="E26" s="16">
        <v>60.1</v>
      </c>
      <c r="J26" s="5"/>
      <c r="L26" s="15"/>
    </row>
    <row r="27" spans="2:12" x14ac:dyDescent="0.25">
      <c r="B27" s="9">
        <v>34029</v>
      </c>
      <c r="C27" s="5">
        <v>47</v>
      </c>
      <c r="E27" s="16">
        <v>60.6</v>
      </c>
      <c r="J27" s="5"/>
      <c r="L27" s="15"/>
    </row>
    <row r="28" spans="2:12" x14ac:dyDescent="0.25">
      <c r="B28" s="9">
        <v>34121</v>
      </c>
      <c r="C28" s="5">
        <v>47.2</v>
      </c>
      <c r="E28" s="16">
        <v>60.8</v>
      </c>
      <c r="J28" s="5"/>
      <c r="L28" s="15"/>
    </row>
    <row r="29" spans="2:12" x14ac:dyDescent="0.25">
      <c r="B29" s="9">
        <v>34213</v>
      </c>
      <c r="C29" s="5">
        <v>47.2</v>
      </c>
      <c r="E29" s="16">
        <v>61.1</v>
      </c>
      <c r="J29" s="5"/>
      <c r="L29" s="15"/>
    </row>
    <row r="30" spans="2:12" x14ac:dyDescent="0.25">
      <c r="B30" s="9">
        <v>34304</v>
      </c>
      <c r="C30" s="5">
        <v>47.3</v>
      </c>
      <c r="E30" s="16">
        <v>61.2</v>
      </c>
      <c r="J30" s="5"/>
      <c r="L30" s="15"/>
    </row>
    <row r="31" spans="2:12" x14ac:dyDescent="0.25">
      <c r="B31" s="9">
        <v>34394</v>
      </c>
      <c r="C31" s="5">
        <v>49</v>
      </c>
      <c r="E31" s="16">
        <v>61.5</v>
      </c>
      <c r="J31" s="5"/>
      <c r="L31" s="15"/>
    </row>
    <row r="32" spans="2:12" x14ac:dyDescent="0.25">
      <c r="B32" s="9">
        <v>34486</v>
      </c>
      <c r="C32" s="5">
        <v>49.4</v>
      </c>
      <c r="E32" s="16">
        <v>61.9</v>
      </c>
      <c r="J32" s="5"/>
      <c r="L32" s="15"/>
    </row>
    <row r="33" spans="2:12" x14ac:dyDescent="0.25">
      <c r="B33" s="9">
        <v>34578</v>
      </c>
      <c r="C33" s="5">
        <v>50.2</v>
      </c>
      <c r="E33" s="16">
        <v>62.3</v>
      </c>
      <c r="J33" s="5"/>
      <c r="L33" s="15"/>
    </row>
    <row r="34" spans="2:12" x14ac:dyDescent="0.25">
      <c r="B34" s="9">
        <v>34669</v>
      </c>
      <c r="C34" s="5">
        <v>50.3</v>
      </c>
      <c r="E34" s="16">
        <v>62.8</v>
      </c>
      <c r="J34" s="5"/>
      <c r="L34" s="15"/>
    </row>
    <row r="35" spans="2:12" x14ac:dyDescent="0.25">
      <c r="B35" s="9">
        <v>34759</v>
      </c>
      <c r="C35" s="5">
        <v>51.6</v>
      </c>
      <c r="E35" s="16">
        <v>63.8</v>
      </c>
      <c r="J35" s="5"/>
      <c r="L35" s="15"/>
    </row>
    <row r="36" spans="2:12" x14ac:dyDescent="0.25">
      <c r="B36" s="9">
        <v>34851</v>
      </c>
      <c r="C36" s="5">
        <v>52.4</v>
      </c>
      <c r="E36" s="16">
        <v>64.7</v>
      </c>
      <c r="J36" s="5"/>
      <c r="L36" s="15"/>
    </row>
    <row r="37" spans="2:12" x14ac:dyDescent="0.25">
      <c r="B37" s="9">
        <v>34943</v>
      </c>
      <c r="C37" s="5">
        <v>52.6</v>
      </c>
      <c r="E37" s="16">
        <v>65.5</v>
      </c>
      <c r="J37" s="5"/>
      <c r="L37" s="15"/>
    </row>
    <row r="38" spans="2:12" x14ac:dyDescent="0.25">
      <c r="B38" s="9">
        <v>35034</v>
      </c>
      <c r="C38" s="5">
        <v>53.4</v>
      </c>
      <c r="E38" s="16">
        <v>66</v>
      </c>
      <c r="J38" s="5"/>
      <c r="L38" s="15"/>
    </row>
    <row r="39" spans="2:12" x14ac:dyDescent="0.25">
      <c r="B39" s="9">
        <v>35125</v>
      </c>
      <c r="C39" s="5">
        <v>54.6</v>
      </c>
      <c r="E39" s="16">
        <v>66.2</v>
      </c>
      <c r="J39" s="5"/>
      <c r="L39" s="15"/>
    </row>
    <row r="40" spans="2:12" x14ac:dyDescent="0.25">
      <c r="B40" s="9">
        <v>35217</v>
      </c>
      <c r="C40" s="5">
        <v>54.7</v>
      </c>
      <c r="E40" s="16">
        <v>66.7</v>
      </c>
      <c r="J40" s="5"/>
      <c r="L40" s="15"/>
    </row>
    <row r="41" spans="2:12" x14ac:dyDescent="0.25">
      <c r="B41" s="9">
        <v>35309</v>
      </c>
      <c r="C41" s="5">
        <v>55.2</v>
      </c>
      <c r="E41" s="16">
        <v>66.900000000000006</v>
      </c>
      <c r="J41" s="5"/>
      <c r="L41" s="15"/>
    </row>
    <row r="42" spans="2:12" x14ac:dyDescent="0.25">
      <c r="B42" s="9">
        <v>35400</v>
      </c>
      <c r="C42" s="5">
        <v>56</v>
      </c>
      <c r="E42" s="16">
        <v>67</v>
      </c>
      <c r="J42" s="5"/>
      <c r="L42" s="15"/>
    </row>
    <row r="43" spans="2:12" x14ac:dyDescent="0.25">
      <c r="B43" s="9">
        <v>35490</v>
      </c>
      <c r="C43" s="5">
        <v>58</v>
      </c>
      <c r="E43" s="16">
        <v>67.099999999999994</v>
      </c>
      <c r="J43" s="5"/>
      <c r="L43" s="15"/>
    </row>
    <row r="44" spans="2:12" x14ac:dyDescent="0.25">
      <c r="B44" s="9">
        <v>35582</v>
      </c>
      <c r="C44" s="5">
        <v>59.6</v>
      </c>
      <c r="E44" s="16">
        <v>66.900000000000006</v>
      </c>
      <c r="J44" s="5"/>
      <c r="L44" s="15"/>
    </row>
    <row r="45" spans="2:12" x14ac:dyDescent="0.25">
      <c r="B45" s="9">
        <v>35674</v>
      </c>
      <c r="C45" s="5">
        <v>56.8</v>
      </c>
      <c r="E45" s="16">
        <v>66.599999999999994</v>
      </c>
      <c r="J45" s="5"/>
      <c r="L45" s="15"/>
    </row>
    <row r="46" spans="2:12" x14ac:dyDescent="0.25">
      <c r="B46" s="9">
        <v>35765</v>
      </c>
      <c r="C46" s="5">
        <v>59</v>
      </c>
      <c r="E46" s="16">
        <v>66.8</v>
      </c>
      <c r="J46" s="5"/>
      <c r="L46" s="15"/>
    </row>
    <row r="47" spans="2:12" x14ac:dyDescent="0.25">
      <c r="B47" s="9">
        <v>35855</v>
      </c>
      <c r="C47" s="5">
        <v>59.9</v>
      </c>
      <c r="E47" s="16">
        <v>67</v>
      </c>
      <c r="J47" s="5"/>
      <c r="L47" s="15"/>
    </row>
    <row r="48" spans="2:12" x14ac:dyDescent="0.25">
      <c r="B48" s="9">
        <v>35947</v>
      </c>
      <c r="C48" s="5">
        <v>61.4</v>
      </c>
      <c r="E48" s="16">
        <v>67.400000000000006</v>
      </c>
      <c r="J48" s="5"/>
      <c r="L48" s="15"/>
    </row>
    <row r="49" spans="1:12" x14ac:dyDescent="0.25">
      <c r="B49" s="9">
        <v>36039</v>
      </c>
      <c r="C49" s="5">
        <v>61.8</v>
      </c>
      <c r="E49" s="16">
        <v>67.5</v>
      </c>
      <c r="J49" s="5"/>
      <c r="L49" s="15"/>
    </row>
    <row r="50" spans="1:12" x14ac:dyDescent="0.25">
      <c r="B50" s="9">
        <v>36130</v>
      </c>
      <c r="C50" s="5">
        <v>61.4</v>
      </c>
      <c r="E50" s="16">
        <v>67.8</v>
      </c>
      <c r="J50" s="5"/>
      <c r="L50" s="15"/>
    </row>
    <row r="51" spans="1:12" x14ac:dyDescent="0.25">
      <c r="B51" s="9">
        <v>36220</v>
      </c>
      <c r="C51" s="5">
        <v>55.4</v>
      </c>
      <c r="E51" s="16">
        <v>67.8</v>
      </c>
      <c r="J51" s="5"/>
      <c r="L51" s="15"/>
    </row>
    <row r="52" spans="1:12" x14ac:dyDescent="0.25">
      <c r="B52" s="9">
        <v>36312</v>
      </c>
      <c r="C52" s="5">
        <v>55.6</v>
      </c>
      <c r="E52" s="16">
        <v>68.099999999999994</v>
      </c>
      <c r="J52" s="5"/>
      <c r="L52" s="15"/>
    </row>
    <row r="53" spans="1:12" x14ac:dyDescent="0.25">
      <c r="B53" s="9">
        <v>36404</v>
      </c>
      <c r="C53" s="5">
        <v>56.2</v>
      </c>
      <c r="E53" s="16">
        <v>68.7</v>
      </c>
      <c r="J53" s="5"/>
      <c r="L53" s="15"/>
    </row>
    <row r="54" spans="1:12" x14ac:dyDescent="0.25">
      <c r="B54" s="9">
        <v>36495</v>
      </c>
      <c r="C54" s="5">
        <v>56.1</v>
      </c>
      <c r="E54" s="16">
        <v>69.099999999999994</v>
      </c>
      <c r="J54" s="5"/>
      <c r="L54" s="15"/>
    </row>
    <row r="55" spans="1:12" x14ac:dyDescent="0.25">
      <c r="B55" s="9">
        <v>36586</v>
      </c>
      <c r="C55" s="5">
        <v>57.4</v>
      </c>
      <c r="E55" s="16">
        <v>69.7</v>
      </c>
      <c r="J55" s="5"/>
      <c r="L55" s="15"/>
    </row>
    <row r="56" spans="1:12" x14ac:dyDescent="0.25">
      <c r="B56" s="9">
        <v>36678</v>
      </c>
      <c r="C56" s="5">
        <v>57.8</v>
      </c>
      <c r="E56" s="16">
        <v>70.2</v>
      </c>
      <c r="J56" s="5"/>
      <c r="L56" s="15"/>
    </row>
    <row r="57" spans="1:12" x14ac:dyDescent="0.25">
      <c r="B57" s="9">
        <v>36770</v>
      </c>
      <c r="C57" s="5">
        <v>58.1</v>
      </c>
      <c r="E57" s="16">
        <v>72.900000000000006</v>
      </c>
      <c r="J57" s="5"/>
      <c r="L57" s="15"/>
    </row>
    <row r="58" spans="1:12" x14ac:dyDescent="0.25">
      <c r="B58" s="9">
        <v>36861</v>
      </c>
      <c r="C58" s="5">
        <v>58</v>
      </c>
      <c r="E58" s="16">
        <v>73.099999999999994</v>
      </c>
      <c r="J58" s="5"/>
      <c r="L58" s="15"/>
    </row>
    <row r="59" spans="1:12" x14ac:dyDescent="0.25">
      <c r="B59" s="9">
        <v>36951</v>
      </c>
      <c r="C59" s="5">
        <v>59.6</v>
      </c>
      <c r="E59" s="16">
        <v>73.900000000000006</v>
      </c>
      <c r="J59" s="5"/>
      <c r="L59" s="15"/>
    </row>
    <row r="60" spans="1:12" x14ac:dyDescent="0.25">
      <c r="B60" s="9">
        <v>37043</v>
      </c>
      <c r="C60" s="5">
        <v>59.7</v>
      </c>
      <c r="E60" s="16">
        <v>74.5</v>
      </c>
      <c r="J60" s="5"/>
      <c r="L60" s="15"/>
    </row>
    <row r="61" spans="1:12" x14ac:dyDescent="0.25">
      <c r="B61" s="9">
        <v>37135</v>
      </c>
      <c r="C61" s="5">
        <v>59.7</v>
      </c>
      <c r="E61" s="16">
        <v>74.7</v>
      </c>
      <c r="J61" s="5"/>
      <c r="L61" s="15"/>
    </row>
    <row r="62" spans="1:12" x14ac:dyDescent="0.25">
      <c r="B62" s="9">
        <v>37226</v>
      </c>
      <c r="C62" s="5">
        <v>59.5</v>
      </c>
      <c r="E62" s="16">
        <v>75.400000000000006</v>
      </c>
      <c r="F62" t="s">
        <v>23</v>
      </c>
      <c r="G62" t="s">
        <v>19</v>
      </c>
      <c r="H62" t="s">
        <v>20</v>
      </c>
      <c r="J62" s="5"/>
      <c r="L62" s="15"/>
    </row>
    <row r="63" spans="1:12" x14ac:dyDescent="0.25">
      <c r="A63">
        <f>YEAR(B63)</f>
        <v>2002</v>
      </c>
      <c r="B63" s="9">
        <v>37316</v>
      </c>
      <c r="C63" s="5">
        <v>61.3</v>
      </c>
      <c r="D63" s="10">
        <v>74.3</v>
      </c>
      <c r="E63" s="16">
        <v>76.099999999999994</v>
      </c>
      <c r="F63">
        <f>E63/$E$63*100</f>
        <v>100</v>
      </c>
      <c r="G63">
        <f t="shared" ref="G63:G107" si="0">C63/$C$63*100</f>
        <v>100</v>
      </c>
      <c r="H63">
        <f t="shared" ref="H63:H107" si="1">D63/$D$63*100</f>
        <v>100</v>
      </c>
      <c r="J63" s="5"/>
      <c r="L63" s="15"/>
    </row>
    <row r="64" spans="1:12" x14ac:dyDescent="0.25">
      <c r="A64">
        <f t="shared" ref="A64:A107" si="2">YEAR(B64)</f>
        <v>2002</v>
      </c>
      <c r="B64" s="9">
        <v>37408</v>
      </c>
      <c r="C64" s="5">
        <v>63</v>
      </c>
      <c r="D64" s="10">
        <v>78.8</v>
      </c>
      <c r="E64" s="16">
        <v>76.599999999999994</v>
      </c>
      <c r="F64">
        <f t="shared" ref="F64:F107" si="3">E64/$E$63*100</f>
        <v>100.65703022339028</v>
      </c>
      <c r="G64">
        <f t="shared" si="0"/>
        <v>102.77324632952691</v>
      </c>
      <c r="H64">
        <f t="shared" si="1"/>
        <v>106.05652759084792</v>
      </c>
      <c r="J64" s="5"/>
      <c r="L64" s="15"/>
    </row>
    <row r="65" spans="1:12" x14ac:dyDescent="0.25">
      <c r="A65">
        <f t="shared" si="2"/>
        <v>2002</v>
      </c>
      <c r="B65" s="9">
        <v>37500</v>
      </c>
      <c r="C65" s="5">
        <v>63.2</v>
      </c>
      <c r="D65" s="10">
        <v>82</v>
      </c>
      <c r="E65" s="16">
        <v>77.099999999999994</v>
      </c>
      <c r="F65">
        <f t="shared" si="3"/>
        <v>101.31406044678056</v>
      </c>
      <c r="G65">
        <f t="shared" si="0"/>
        <v>103.09951060358891</v>
      </c>
      <c r="H65">
        <f t="shared" si="1"/>
        <v>110.36339165545088</v>
      </c>
      <c r="J65" s="5"/>
      <c r="L65" s="15"/>
    </row>
    <row r="66" spans="1:12" x14ac:dyDescent="0.25">
      <c r="A66">
        <f t="shared" si="2"/>
        <v>2002</v>
      </c>
      <c r="B66" s="9">
        <v>37591</v>
      </c>
      <c r="C66" s="5">
        <v>63.4</v>
      </c>
      <c r="D66" s="10">
        <v>85</v>
      </c>
      <c r="E66" s="16">
        <v>77.599999999999994</v>
      </c>
      <c r="F66">
        <f t="shared" si="3"/>
        <v>101.97109067017082</v>
      </c>
      <c r="G66">
        <f t="shared" si="0"/>
        <v>103.42577487765089</v>
      </c>
      <c r="H66">
        <f t="shared" si="1"/>
        <v>114.40107671601616</v>
      </c>
      <c r="J66" s="5"/>
      <c r="L66" s="15"/>
    </row>
    <row r="67" spans="1:12" x14ac:dyDescent="0.25">
      <c r="A67">
        <f t="shared" si="2"/>
        <v>2003</v>
      </c>
      <c r="B67" s="9">
        <v>37681</v>
      </c>
      <c r="C67" s="5">
        <v>65.7</v>
      </c>
      <c r="D67" s="10">
        <v>87.4</v>
      </c>
      <c r="E67" s="16">
        <v>78.599999999999994</v>
      </c>
      <c r="F67">
        <f t="shared" si="3"/>
        <v>103.28515111695138</v>
      </c>
      <c r="G67">
        <f t="shared" si="0"/>
        <v>107.17781402936379</v>
      </c>
      <c r="H67">
        <f t="shared" si="1"/>
        <v>117.63122476446839</v>
      </c>
      <c r="J67" s="5"/>
      <c r="L67" s="15"/>
    </row>
    <row r="68" spans="1:12" x14ac:dyDescent="0.25">
      <c r="A68">
        <f t="shared" si="2"/>
        <v>2003</v>
      </c>
      <c r="B68" s="9">
        <v>37773</v>
      </c>
      <c r="C68" s="5">
        <v>67.8</v>
      </c>
      <c r="D68" s="10">
        <v>92</v>
      </c>
      <c r="E68" s="16">
        <v>78.599999999999994</v>
      </c>
      <c r="F68">
        <f t="shared" si="3"/>
        <v>103.28515111695138</v>
      </c>
      <c r="G68">
        <f t="shared" si="0"/>
        <v>110.60358890701467</v>
      </c>
      <c r="H68">
        <f t="shared" si="1"/>
        <v>123.82234185733513</v>
      </c>
      <c r="J68" s="5"/>
      <c r="L68" s="15"/>
    </row>
    <row r="69" spans="1:12" x14ac:dyDescent="0.25">
      <c r="A69">
        <f t="shared" si="2"/>
        <v>2003</v>
      </c>
      <c r="B69" s="9">
        <v>37865</v>
      </c>
      <c r="C69" s="5">
        <v>67.8</v>
      </c>
      <c r="D69" s="10">
        <v>97.4</v>
      </c>
      <c r="E69" s="16">
        <v>79.099999999999994</v>
      </c>
      <c r="F69">
        <f t="shared" si="3"/>
        <v>103.94218134034165</v>
      </c>
      <c r="G69">
        <f t="shared" si="0"/>
        <v>110.60358890701467</v>
      </c>
      <c r="H69">
        <f t="shared" si="1"/>
        <v>131.09017496635263</v>
      </c>
      <c r="J69" s="5"/>
      <c r="L69" s="15"/>
    </row>
    <row r="70" spans="1:12" x14ac:dyDescent="0.25">
      <c r="A70">
        <f t="shared" si="2"/>
        <v>2003</v>
      </c>
      <c r="B70" s="9">
        <v>37956</v>
      </c>
      <c r="C70" s="5">
        <v>67.900000000000006</v>
      </c>
      <c r="D70" s="10">
        <v>101.5</v>
      </c>
      <c r="E70" s="16">
        <v>79.5</v>
      </c>
      <c r="F70">
        <f t="shared" si="3"/>
        <v>104.46780551905388</v>
      </c>
      <c r="G70">
        <f t="shared" si="0"/>
        <v>110.7667210440457</v>
      </c>
      <c r="H70">
        <f t="shared" si="1"/>
        <v>136.60834454912518</v>
      </c>
      <c r="J70" s="5"/>
      <c r="L70" s="15"/>
    </row>
    <row r="71" spans="1:12" x14ac:dyDescent="0.25">
      <c r="A71">
        <f t="shared" si="2"/>
        <v>2004</v>
      </c>
      <c r="B71" s="9">
        <v>38047</v>
      </c>
      <c r="C71" s="5">
        <v>70.099999999999994</v>
      </c>
      <c r="D71" s="10">
        <v>101.2</v>
      </c>
      <c r="E71" s="16">
        <v>80.2</v>
      </c>
      <c r="F71">
        <f t="shared" si="3"/>
        <v>105.38764783180028</v>
      </c>
      <c r="G71">
        <f t="shared" si="0"/>
        <v>114.35562805872756</v>
      </c>
      <c r="H71">
        <f t="shared" si="1"/>
        <v>136.20457604306867</v>
      </c>
      <c r="J71" s="5"/>
      <c r="L71" s="15"/>
    </row>
    <row r="72" spans="1:12" x14ac:dyDescent="0.25">
      <c r="A72">
        <f t="shared" si="2"/>
        <v>2004</v>
      </c>
      <c r="B72" s="9">
        <v>38139</v>
      </c>
      <c r="C72" s="5">
        <v>72.2</v>
      </c>
      <c r="D72" s="10">
        <v>100</v>
      </c>
      <c r="E72" s="16">
        <v>80.599999999999994</v>
      </c>
      <c r="F72">
        <f t="shared" si="3"/>
        <v>105.91327201051249</v>
      </c>
      <c r="G72">
        <f t="shared" si="0"/>
        <v>117.78140293637848</v>
      </c>
      <c r="H72">
        <f t="shared" si="1"/>
        <v>134.58950201884255</v>
      </c>
      <c r="J72" s="5"/>
      <c r="L72" s="15"/>
    </row>
    <row r="73" spans="1:12" x14ac:dyDescent="0.25">
      <c r="A73">
        <f t="shared" si="2"/>
        <v>2004</v>
      </c>
      <c r="B73" s="9">
        <v>38231</v>
      </c>
      <c r="C73" s="5">
        <v>71.7</v>
      </c>
      <c r="D73" s="10">
        <v>100</v>
      </c>
      <c r="E73" s="16">
        <v>80.900000000000006</v>
      </c>
      <c r="F73">
        <f t="shared" si="3"/>
        <v>106.30749014454666</v>
      </c>
      <c r="G73">
        <f t="shared" si="0"/>
        <v>116.96574225122349</v>
      </c>
      <c r="H73">
        <f t="shared" si="1"/>
        <v>134.58950201884255</v>
      </c>
      <c r="J73" s="5"/>
      <c r="L73" s="15"/>
    </row>
    <row r="74" spans="1:12" x14ac:dyDescent="0.25">
      <c r="A74">
        <f t="shared" si="2"/>
        <v>2004</v>
      </c>
      <c r="B74" s="9">
        <v>38322</v>
      </c>
      <c r="C74" s="5">
        <v>71.2</v>
      </c>
      <c r="D74" s="10">
        <v>101.7</v>
      </c>
      <c r="E74" s="16">
        <v>81.5</v>
      </c>
      <c r="F74">
        <f t="shared" si="3"/>
        <v>107.09592641261499</v>
      </c>
      <c r="G74">
        <f t="shared" si="0"/>
        <v>116.15008156606852</v>
      </c>
      <c r="H74">
        <f t="shared" si="1"/>
        <v>136.87752355316286</v>
      </c>
      <c r="J74" s="5"/>
      <c r="L74" s="15"/>
    </row>
    <row r="75" spans="1:12" x14ac:dyDescent="0.25">
      <c r="A75">
        <f t="shared" si="2"/>
        <v>2005</v>
      </c>
      <c r="B75" s="9">
        <v>38412</v>
      </c>
      <c r="C75" s="5">
        <v>74.099999999999994</v>
      </c>
      <c r="D75" s="10">
        <v>101.3</v>
      </c>
      <c r="E75" s="16">
        <v>82.1</v>
      </c>
      <c r="F75">
        <f t="shared" si="3"/>
        <v>107.88436268068331</v>
      </c>
      <c r="G75">
        <f t="shared" si="0"/>
        <v>120.88091353996737</v>
      </c>
      <c r="H75">
        <f t="shared" si="1"/>
        <v>136.3391655450875</v>
      </c>
      <c r="J75" s="5"/>
      <c r="L75" s="15"/>
    </row>
    <row r="76" spans="1:12" x14ac:dyDescent="0.25">
      <c r="A76">
        <f t="shared" si="2"/>
        <v>2005</v>
      </c>
      <c r="B76" s="9">
        <v>38504</v>
      </c>
      <c r="C76" s="5">
        <v>75.8</v>
      </c>
      <c r="D76" s="10">
        <v>101.9</v>
      </c>
      <c r="E76" s="16">
        <v>82.6</v>
      </c>
      <c r="F76">
        <f t="shared" si="3"/>
        <v>108.54139290407359</v>
      </c>
      <c r="G76">
        <f t="shared" si="0"/>
        <v>123.65415986949428</v>
      </c>
      <c r="H76">
        <f t="shared" si="1"/>
        <v>137.14670255720057</v>
      </c>
      <c r="J76" s="5"/>
      <c r="L76" s="15"/>
    </row>
    <row r="77" spans="1:12" x14ac:dyDescent="0.25">
      <c r="A77">
        <f t="shared" si="2"/>
        <v>2005</v>
      </c>
      <c r="B77" s="9">
        <v>38596</v>
      </c>
      <c r="C77" s="5">
        <v>75</v>
      </c>
      <c r="D77" s="10">
        <v>101.7</v>
      </c>
      <c r="E77" s="16">
        <v>83.4</v>
      </c>
      <c r="F77">
        <f t="shared" si="3"/>
        <v>109.59264126149803</v>
      </c>
      <c r="G77">
        <f t="shared" si="0"/>
        <v>122.34910277324633</v>
      </c>
      <c r="H77">
        <f t="shared" si="1"/>
        <v>136.87752355316286</v>
      </c>
      <c r="J77" s="5"/>
      <c r="L77" s="15"/>
    </row>
    <row r="78" spans="1:12" x14ac:dyDescent="0.25">
      <c r="A78">
        <f t="shared" si="2"/>
        <v>2005</v>
      </c>
      <c r="B78" s="9">
        <v>38687</v>
      </c>
      <c r="C78" s="5">
        <v>74.2</v>
      </c>
      <c r="D78" s="10">
        <v>104</v>
      </c>
      <c r="E78" s="16">
        <v>83.8</v>
      </c>
      <c r="F78">
        <f t="shared" si="3"/>
        <v>110.11826544021027</v>
      </c>
      <c r="G78">
        <f t="shared" si="0"/>
        <v>121.04404567699838</v>
      </c>
      <c r="H78">
        <f t="shared" si="1"/>
        <v>139.97308209959624</v>
      </c>
      <c r="J78" s="5"/>
      <c r="L78" s="15"/>
    </row>
    <row r="79" spans="1:12" x14ac:dyDescent="0.25">
      <c r="A79">
        <f t="shared" si="2"/>
        <v>2006</v>
      </c>
      <c r="B79" s="9">
        <v>38777</v>
      </c>
      <c r="C79" s="5">
        <v>77.5</v>
      </c>
      <c r="D79" s="10">
        <v>105.3</v>
      </c>
      <c r="E79" s="16">
        <v>84.5</v>
      </c>
      <c r="F79">
        <f t="shared" si="3"/>
        <v>111.03810775295663</v>
      </c>
      <c r="G79">
        <f t="shared" si="0"/>
        <v>126.42740619902122</v>
      </c>
      <c r="H79">
        <f t="shared" si="1"/>
        <v>141.72274562584118</v>
      </c>
      <c r="J79" s="5"/>
      <c r="L79" s="15"/>
    </row>
    <row r="80" spans="1:12" x14ac:dyDescent="0.25">
      <c r="A80">
        <f t="shared" si="2"/>
        <v>2006</v>
      </c>
      <c r="B80" s="9">
        <v>38869</v>
      </c>
      <c r="C80" s="5">
        <v>79.3</v>
      </c>
      <c r="D80" s="10">
        <v>109.3</v>
      </c>
      <c r="E80" s="16">
        <v>85.9</v>
      </c>
      <c r="F80">
        <f t="shared" si="3"/>
        <v>112.87779237844941</v>
      </c>
      <c r="G80">
        <f t="shared" si="0"/>
        <v>129.36378466557912</v>
      </c>
      <c r="H80">
        <f t="shared" si="1"/>
        <v>147.1063257065949</v>
      </c>
      <c r="J80" s="5"/>
      <c r="L80" s="15"/>
    </row>
    <row r="81" spans="1:12" x14ac:dyDescent="0.25">
      <c r="A81">
        <f t="shared" si="2"/>
        <v>2006</v>
      </c>
      <c r="B81" s="9">
        <v>38961</v>
      </c>
      <c r="C81" s="5">
        <v>78.7</v>
      </c>
      <c r="D81" s="10">
        <v>112</v>
      </c>
      <c r="E81" s="16">
        <v>86.7</v>
      </c>
      <c r="F81">
        <f t="shared" si="3"/>
        <v>113.92904073587387</v>
      </c>
      <c r="G81">
        <f t="shared" si="0"/>
        <v>128.38499184339315</v>
      </c>
      <c r="H81">
        <f t="shared" si="1"/>
        <v>150.74024226110362</v>
      </c>
      <c r="J81" s="5"/>
      <c r="L81" s="15"/>
    </row>
    <row r="82" spans="1:12" x14ac:dyDescent="0.25">
      <c r="A82">
        <f t="shared" si="2"/>
        <v>2006</v>
      </c>
      <c r="B82" s="9">
        <v>39052</v>
      </c>
      <c r="C82" s="5">
        <v>78.099999999999994</v>
      </c>
      <c r="D82" s="10">
        <v>114.1</v>
      </c>
      <c r="E82" s="16">
        <v>86.6</v>
      </c>
      <c r="F82">
        <f t="shared" si="3"/>
        <v>113.7976346911958</v>
      </c>
      <c r="G82">
        <f t="shared" si="0"/>
        <v>127.40619902120717</v>
      </c>
      <c r="H82">
        <f t="shared" si="1"/>
        <v>153.56662180349932</v>
      </c>
      <c r="J82" s="5"/>
      <c r="L82" s="15"/>
    </row>
    <row r="83" spans="1:12" x14ac:dyDescent="0.25">
      <c r="A83">
        <f t="shared" si="2"/>
        <v>2007</v>
      </c>
      <c r="B83" s="9">
        <v>39142</v>
      </c>
      <c r="C83" s="5">
        <v>80.900000000000006</v>
      </c>
      <c r="D83" s="10">
        <v>115.4</v>
      </c>
      <c r="E83" s="16">
        <v>86.6</v>
      </c>
      <c r="F83">
        <f t="shared" si="3"/>
        <v>113.7976346911958</v>
      </c>
      <c r="G83">
        <f t="shared" si="0"/>
        <v>131.97389885807507</v>
      </c>
      <c r="H83">
        <f t="shared" si="1"/>
        <v>155.31628532974429</v>
      </c>
      <c r="J83" s="5"/>
      <c r="L83" s="15"/>
    </row>
    <row r="84" spans="1:12" x14ac:dyDescent="0.25">
      <c r="A84">
        <f t="shared" si="2"/>
        <v>2007</v>
      </c>
      <c r="B84" s="9">
        <v>39234</v>
      </c>
      <c r="C84" s="5">
        <v>82.6</v>
      </c>
      <c r="D84" s="10">
        <v>120.3</v>
      </c>
      <c r="E84" s="16">
        <v>87.7</v>
      </c>
      <c r="F84">
        <f t="shared" si="3"/>
        <v>115.24310118265441</v>
      </c>
      <c r="G84">
        <f t="shared" si="0"/>
        <v>134.74714518760194</v>
      </c>
      <c r="H84">
        <f t="shared" si="1"/>
        <v>161.91117092866756</v>
      </c>
      <c r="J84" s="5"/>
      <c r="L84" s="15"/>
    </row>
    <row r="85" spans="1:12" x14ac:dyDescent="0.25">
      <c r="A85">
        <f t="shared" si="2"/>
        <v>2007</v>
      </c>
      <c r="B85" s="9">
        <v>39326</v>
      </c>
      <c r="C85" s="5">
        <v>82.1</v>
      </c>
      <c r="D85" s="10">
        <v>124.8</v>
      </c>
      <c r="E85" s="16">
        <v>88.3</v>
      </c>
      <c r="F85">
        <f t="shared" si="3"/>
        <v>116.03153745072274</v>
      </c>
      <c r="G85">
        <f t="shared" si="0"/>
        <v>133.93148450244698</v>
      </c>
      <c r="H85">
        <f t="shared" si="1"/>
        <v>167.96769851951547</v>
      </c>
      <c r="J85" s="5"/>
      <c r="L85" s="15"/>
    </row>
    <row r="86" spans="1:12" x14ac:dyDescent="0.25">
      <c r="A86">
        <f t="shared" si="2"/>
        <v>2007</v>
      </c>
      <c r="B86" s="9">
        <v>39417</v>
      </c>
      <c r="C86" s="5">
        <v>81.3</v>
      </c>
      <c r="D86" s="10">
        <v>130.1</v>
      </c>
      <c r="E86" s="16">
        <v>89.1</v>
      </c>
      <c r="F86">
        <f t="shared" si="3"/>
        <v>117.08278580814718</v>
      </c>
      <c r="G86">
        <f t="shared" si="0"/>
        <v>132.62642740619904</v>
      </c>
      <c r="H86">
        <f t="shared" si="1"/>
        <v>175.10094212651413</v>
      </c>
      <c r="J86" s="5"/>
      <c r="L86" s="15"/>
    </row>
    <row r="87" spans="1:12" x14ac:dyDescent="0.25">
      <c r="A87">
        <f t="shared" si="2"/>
        <v>2008</v>
      </c>
      <c r="B87" s="9">
        <v>39508</v>
      </c>
      <c r="C87" s="5">
        <v>84.5</v>
      </c>
      <c r="D87" s="10">
        <v>131</v>
      </c>
      <c r="E87" s="16">
        <v>90.3</v>
      </c>
      <c r="F87">
        <f t="shared" si="3"/>
        <v>118.65965834428384</v>
      </c>
      <c r="G87">
        <f t="shared" si="0"/>
        <v>137.84665579119087</v>
      </c>
      <c r="H87">
        <f t="shared" si="1"/>
        <v>176.31224764468371</v>
      </c>
      <c r="J87" s="5"/>
      <c r="L87" s="15"/>
    </row>
    <row r="88" spans="1:12" x14ac:dyDescent="0.25">
      <c r="A88">
        <f t="shared" si="2"/>
        <v>2008</v>
      </c>
      <c r="B88" s="9">
        <v>39600</v>
      </c>
      <c r="C88" s="5">
        <v>86.6</v>
      </c>
      <c r="D88" s="10">
        <v>129.9</v>
      </c>
      <c r="E88" s="16">
        <v>91.6</v>
      </c>
      <c r="F88">
        <f t="shared" si="3"/>
        <v>120.36793692509855</v>
      </c>
      <c r="G88">
        <f t="shared" si="0"/>
        <v>141.27243066884176</v>
      </c>
      <c r="H88">
        <f t="shared" si="1"/>
        <v>174.83176312247645</v>
      </c>
      <c r="J88" s="5"/>
      <c r="L88" s="15"/>
    </row>
    <row r="89" spans="1:12" x14ac:dyDescent="0.25">
      <c r="A89">
        <f t="shared" si="2"/>
        <v>2008</v>
      </c>
      <c r="B89" s="9">
        <v>39692</v>
      </c>
      <c r="C89" s="5">
        <v>86.4</v>
      </c>
      <c r="D89" s="10">
        <v>126.5</v>
      </c>
      <c r="E89" s="16">
        <v>92.7</v>
      </c>
      <c r="F89">
        <f t="shared" si="3"/>
        <v>121.81340341655718</v>
      </c>
      <c r="G89">
        <f t="shared" si="0"/>
        <v>140.94616639477979</v>
      </c>
      <c r="H89">
        <f t="shared" si="1"/>
        <v>170.2557200538358</v>
      </c>
      <c r="J89" s="5"/>
      <c r="L89" s="15"/>
    </row>
    <row r="90" spans="1:12" x14ac:dyDescent="0.25">
      <c r="A90">
        <f t="shared" si="2"/>
        <v>2008</v>
      </c>
      <c r="B90" s="9">
        <v>39783</v>
      </c>
      <c r="C90" s="5">
        <v>85.3</v>
      </c>
      <c r="D90" s="10">
        <v>124.8</v>
      </c>
      <c r="E90" s="16">
        <v>92.4</v>
      </c>
      <c r="F90">
        <f t="shared" si="3"/>
        <v>121.41918528252302</v>
      </c>
      <c r="G90">
        <f t="shared" si="0"/>
        <v>139.1517128874388</v>
      </c>
      <c r="H90">
        <f t="shared" si="1"/>
        <v>167.96769851951547</v>
      </c>
      <c r="J90" s="5"/>
      <c r="L90" s="15"/>
    </row>
    <row r="91" spans="1:12" x14ac:dyDescent="0.25">
      <c r="A91">
        <f t="shared" si="2"/>
        <v>2009</v>
      </c>
      <c r="B91" s="9">
        <v>39873</v>
      </c>
      <c r="C91" s="5">
        <v>89</v>
      </c>
      <c r="D91" s="10">
        <v>123.8</v>
      </c>
      <c r="E91" s="16">
        <v>92.5</v>
      </c>
      <c r="F91">
        <f t="shared" si="3"/>
        <v>121.55059132720105</v>
      </c>
      <c r="G91">
        <f t="shared" si="0"/>
        <v>145.18760195758566</v>
      </c>
      <c r="H91">
        <f t="shared" si="1"/>
        <v>166.62180349932706</v>
      </c>
      <c r="J91" s="5"/>
      <c r="L91" s="15"/>
    </row>
    <row r="92" spans="1:12" x14ac:dyDescent="0.25">
      <c r="A92">
        <f t="shared" si="2"/>
        <v>2009</v>
      </c>
      <c r="B92" s="9">
        <v>39965</v>
      </c>
      <c r="C92" s="5">
        <v>91</v>
      </c>
      <c r="D92" s="10">
        <v>129.1</v>
      </c>
      <c r="E92" s="16">
        <v>92.9</v>
      </c>
      <c r="F92">
        <f t="shared" si="3"/>
        <v>122.0762155059133</v>
      </c>
      <c r="G92">
        <f t="shared" si="0"/>
        <v>148.45024469820555</v>
      </c>
      <c r="H92">
        <f t="shared" si="1"/>
        <v>173.75504710632569</v>
      </c>
      <c r="J92" s="5"/>
      <c r="L92" s="15"/>
    </row>
    <row r="93" spans="1:12" x14ac:dyDescent="0.25">
      <c r="A93">
        <f t="shared" si="2"/>
        <v>2009</v>
      </c>
      <c r="B93" s="9">
        <v>40057</v>
      </c>
      <c r="C93" s="5">
        <v>90.1</v>
      </c>
      <c r="D93" s="10">
        <v>134.80000000000001</v>
      </c>
      <c r="E93" s="16">
        <v>93.8</v>
      </c>
      <c r="F93">
        <f t="shared" si="3"/>
        <v>123.25886990801578</v>
      </c>
      <c r="G93">
        <f t="shared" si="0"/>
        <v>146.98205546492659</v>
      </c>
      <c r="H93">
        <f t="shared" si="1"/>
        <v>181.42664872139974</v>
      </c>
      <c r="J93" s="5"/>
      <c r="L93" s="15"/>
    </row>
    <row r="94" spans="1:12" x14ac:dyDescent="0.25">
      <c r="A94">
        <f t="shared" si="2"/>
        <v>2009</v>
      </c>
      <c r="B94" s="9">
        <v>40148</v>
      </c>
      <c r="C94" s="5">
        <v>89.3</v>
      </c>
      <c r="D94" s="10">
        <v>142.19999999999999</v>
      </c>
      <c r="E94" s="16">
        <v>94.3</v>
      </c>
      <c r="F94">
        <f t="shared" si="3"/>
        <v>123.91590013140605</v>
      </c>
      <c r="G94">
        <f t="shared" si="0"/>
        <v>145.67699836867862</v>
      </c>
      <c r="H94">
        <f t="shared" si="1"/>
        <v>191.38627187079408</v>
      </c>
      <c r="J94" s="5"/>
      <c r="L94" s="15"/>
    </row>
    <row r="95" spans="1:12" x14ac:dyDescent="0.25">
      <c r="A95">
        <f t="shared" si="2"/>
        <v>2010</v>
      </c>
      <c r="B95" s="9">
        <v>40238</v>
      </c>
      <c r="C95" s="5">
        <v>93.5</v>
      </c>
      <c r="D95" s="10">
        <v>147.1</v>
      </c>
      <c r="E95" s="16">
        <v>95.2</v>
      </c>
      <c r="F95">
        <f t="shared" si="3"/>
        <v>125.09855453350855</v>
      </c>
      <c r="G95">
        <f t="shared" si="0"/>
        <v>152.52854812398041</v>
      </c>
      <c r="H95">
        <f t="shared" si="1"/>
        <v>197.98115746971737</v>
      </c>
      <c r="J95" s="5"/>
      <c r="L95" s="15"/>
    </row>
    <row r="96" spans="1:12" x14ac:dyDescent="0.25">
      <c r="A96">
        <f t="shared" si="2"/>
        <v>2010</v>
      </c>
      <c r="B96" s="9">
        <v>40330</v>
      </c>
      <c r="C96" s="5">
        <v>95.6</v>
      </c>
      <c r="D96" s="10">
        <v>149.80000000000001</v>
      </c>
      <c r="E96" s="16">
        <v>95.8</v>
      </c>
      <c r="F96">
        <f t="shared" si="3"/>
        <v>125.88699080157689</v>
      </c>
      <c r="G96">
        <f t="shared" si="0"/>
        <v>155.95432300163134</v>
      </c>
      <c r="H96">
        <f t="shared" si="1"/>
        <v>201.61507402422615</v>
      </c>
      <c r="J96" s="5"/>
      <c r="L96" s="15"/>
    </row>
    <row r="97" spans="1:12" x14ac:dyDescent="0.25">
      <c r="A97">
        <f t="shared" si="2"/>
        <v>2010</v>
      </c>
      <c r="B97" s="9">
        <v>40422</v>
      </c>
      <c r="C97" s="5">
        <v>94.9</v>
      </c>
      <c r="D97" s="10">
        <v>148.1</v>
      </c>
      <c r="E97" s="16">
        <v>96.5</v>
      </c>
      <c r="F97">
        <f t="shared" si="3"/>
        <v>126.80683311432325</v>
      </c>
      <c r="G97">
        <f t="shared" si="0"/>
        <v>154.81239804241437</v>
      </c>
      <c r="H97">
        <f t="shared" si="1"/>
        <v>199.32705248990578</v>
      </c>
      <c r="J97" s="5"/>
      <c r="L97" s="15"/>
    </row>
    <row r="98" spans="1:12" x14ac:dyDescent="0.25">
      <c r="A98">
        <f t="shared" si="2"/>
        <v>2010</v>
      </c>
      <c r="B98" s="9">
        <v>40513</v>
      </c>
      <c r="C98" s="5">
        <v>93.7</v>
      </c>
      <c r="D98" s="10">
        <v>148.80000000000001</v>
      </c>
      <c r="E98" s="16">
        <v>96.9</v>
      </c>
      <c r="F98">
        <f t="shared" si="3"/>
        <v>127.3324572930355</v>
      </c>
      <c r="G98">
        <f t="shared" si="0"/>
        <v>152.85481239804241</v>
      </c>
      <c r="H98">
        <f t="shared" si="1"/>
        <v>200.26917900403771</v>
      </c>
      <c r="J98" s="5"/>
      <c r="L98" s="15"/>
    </row>
    <row r="99" spans="1:12" x14ac:dyDescent="0.25">
      <c r="A99">
        <f t="shared" si="2"/>
        <v>2011</v>
      </c>
      <c r="B99" s="9">
        <v>40603</v>
      </c>
      <c r="C99" s="5">
        <v>97.4</v>
      </c>
      <c r="D99" s="10">
        <v>147.30000000000001</v>
      </c>
      <c r="E99" s="16">
        <v>98.3</v>
      </c>
      <c r="F99">
        <f t="shared" si="3"/>
        <v>129.17214191852827</v>
      </c>
      <c r="G99">
        <f t="shared" si="0"/>
        <v>158.89070146818923</v>
      </c>
      <c r="H99">
        <f t="shared" si="1"/>
        <v>198.25033647375508</v>
      </c>
      <c r="J99" s="5"/>
      <c r="L99" s="15"/>
    </row>
    <row r="100" spans="1:12" x14ac:dyDescent="0.25">
      <c r="A100">
        <f t="shared" si="2"/>
        <v>2011</v>
      </c>
      <c r="B100" s="9">
        <v>40695</v>
      </c>
      <c r="C100" s="5">
        <v>99.4</v>
      </c>
      <c r="D100" s="10">
        <v>145.80000000000001</v>
      </c>
      <c r="E100" s="16">
        <v>99.2</v>
      </c>
      <c r="F100">
        <f t="shared" si="3"/>
        <v>130.35479632063075</v>
      </c>
      <c r="G100">
        <f t="shared" si="0"/>
        <v>162.15334420880916</v>
      </c>
      <c r="H100">
        <f t="shared" si="1"/>
        <v>196.23149394347243</v>
      </c>
      <c r="J100" s="5"/>
      <c r="L100" s="15"/>
    </row>
    <row r="101" spans="1:12" x14ac:dyDescent="0.25">
      <c r="A101">
        <f t="shared" si="2"/>
        <v>2011</v>
      </c>
      <c r="B101" s="9">
        <v>40787</v>
      </c>
      <c r="C101" s="5">
        <v>98.4</v>
      </c>
      <c r="D101" s="10">
        <v>143.1</v>
      </c>
      <c r="E101" s="16">
        <v>99.8</v>
      </c>
      <c r="F101">
        <f t="shared" si="3"/>
        <v>131.14323258869908</v>
      </c>
      <c r="G101">
        <f t="shared" si="0"/>
        <v>160.52202283849923</v>
      </c>
      <c r="H101">
        <f t="shared" si="1"/>
        <v>192.59757738896366</v>
      </c>
      <c r="J101" s="5"/>
      <c r="L101" s="15"/>
    </row>
    <row r="102" spans="1:12" x14ac:dyDescent="0.25">
      <c r="A102">
        <f t="shared" si="2"/>
        <v>2011</v>
      </c>
      <c r="B102" s="9">
        <v>40878</v>
      </c>
      <c r="C102" s="5">
        <v>97.1</v>
      </c>
      <c r="D102" s="10">
        <v>142.30000000000001</v>
      </c>
      <c r="E102" s="16">
        <v>99.8</v>
      </c>
      <c r="F102">
        <f t="shared" si="3"/>
        <v>131.14323258869908</v>
      </c>
      <c r="G102">
        <f t="shared" si="0"/>
        <v>158.40130505709624</v>
      </c>
      <c r="H102">
        <f t="shared" si="1"/>
        <v>191.52086137281293</v>
      </c>
      <c r="J102" s="5"/>
      <c r="L102" s="15"/>
    </row>
    <row r="103" spans="1:12" x14ac:dyDescent="0.25">
      <c r="A103">
        <f t="shared" si="2"/>
        <v>2012</v>
      </c>
      <c r="B103" s="9">
        <v>40969</v>
      </c>
      <c r="C103" s="5">
        <v>101.5</v>
      </c>
      <c r="D103" s="10">
        <v>142.30000000000001</v>
      </c>
      <c r="E103" s="16">
        <v>99.9</v>
      </c>
      <c r="F103">
        <f t="shared" si="3"/>
        <v>131.27463863337715</v>
      </c>
      <c r="G103">
        <f t="shared" si="0"/>
        <v>165.57911908646003</v>
      </c>
      <c r="H103">
        <f t="shared" si="1"/>
        <v>191.52086137281293</v>
      </c>
      <c r="J103" s="5"/>
      <c r="L103" s="15"/>
    </row>
    <row r="104" spans="1:12" x14ac:dyDescent="0.25">
      <c r="A104">
        <f t="shared" si="2"/>
        <v>2012</v>
      </c>
      <c r="B104" s="9">
        <v>41061</v>
      </c>
      <c r="C104" s="5">
        <v>103</v>
      </c>
      <c r="D104" s="10">
        <v>143.19999999999999</v>
      </c>
      <c r="E104" s="16">
        <v>100.4</v>
      </c>
      <c r="F104">
        <f t="shared" si="3"/>
        <v>131.93166885676743</v>
      </c>
      <c r="G104">
        <f t="shared" si="0"/>
        <v>168.02610114192498</v>
      </c>
      <c r="H104">
        <f t="shared" si="1"/>
        <v>192.73216689098248</v>
      </c>
      <c r="J104" s="5"/>
      <c r="L104" s="15"/>
    </row>
    <row r="105" spans="1:12" x14ac:dyDescent="0.25">
      <c r="A105">
        <f t="shared" si="2"/>
        <v>2012</v>
      </c>
      <c r="B105" s="9">
        <v>41153</v>
      </c>
      <c r="C105" s="5">
        <v>105.5</v>
      </c>
      <c r="D105" s="10">
        <v>142.9</v>
      </c>
      <c r="E105" s="16">
        <v>101.8</v>
      </c>
      <c r="F105">
        <f t="shared" si="3"/>
        <v>133.7713534822602</v>
      </c>
      <c r="G105">
        <f t="shared" si="0"/>
        <v>172.10440456769985</v>
      </c>
      <c r="H105">
        <f t="shared" si="1"/>
        <v>192.328398384926</v>
      </c>
      <c r="J105" s="5"/>
      <c r="L105" s="15"/>
    </row>
    <row r="106" spans="1:12" x14ac:dyDescent="0.25">
      <c r="A106">
        <f t="shared" si="2"/>
        <v>2012</v>
      </c>
      <c r="B106" s="9">
        <v>41244</v>
      </c>
      <c r="C106" s="5">
        <v>104.6</v>
      </c>
      <c r="D106" s="10">
        <v>145.80000000000001</v>
      </c>
      <c r="E106" s="16">
        <v>102</v>
      </c>
      <c r="F106">
        <f t="shared" si="3"/>
        <v>134.03416557161631</v>
      </c>
      <c r="G106">
        <f t="shared" si="0"/>
        <v>170.63621533442088</v>
      </c>
      <c r="H106">
        <f t="shared" si="1"/>
        <v>196.23149394347243</v>
      </c>
      <c r="J106" s="5"/>
      <c r="L106" s="15"/>
    </row>
    <row r="107" spans="1:12" x14ac:dyDescent="0.25">
      <c r="A107">
        <f t="shared" si="2"/>
        <v>2013</v>
      </c>
      <c r="B107" s="9">
        <v>41334</v>
      </c>
      <c r="C107" s="5">
        <v>107.7</v>
      </c>
      <c r="D107" s="10">
        <v>146</v>
      </c>
      <c r="E107" s="16">
        <v>102.4</v>
      </c>
      <c r="F107">
        <f t="shared" si="3"/>
        <v>134.55978975032855</v>
      </c>
      <c r="G107">
        <f t="shared" si="0"/>
        <v>175.69331158238174</v>
      </c>
      <c r="H107">
        <f t="shared" si="1"/>
        <v>196.50067294751011</v>
      </c>
      <c r="J107" s="5"/>
      <c r="L107" s="15"/>
    </row>
    <row r="108" spans="1:12" x14ac:dyDescent="0.25">
      <c r="L108" s="15"/>
    </row>
    <row r="109" spans="1:12" x14ac:dyDescent="0.25">
      <c r="L109" s="15"/>
    </row>
    <row r="110" spans="1:12" x14ac:dyDescent="0.25">
      <c r="L110" s="15"/>
    </row>
    <row r="111" spans="1:12" x14ac:dyDescent="0.25">
      <c r="L111" s="15"/>
    </row>
    <row r="112" spans="1:12" x14ac:dyDescent="0.25">
      <c r="L112" s="15"/>
    </row>
    <row r="113" spans="12:12" x14ac:dyDescent="0.25">
      <c r="L113" s="15"/>
    </row>
    <row r="114" spans="12:12" x14ac:dyDescent="0.25">
      <c r="L114" s="15"/>
    </row>
    <row r="115" spans="12:12" x14ac:dyDescent="0.25">
      <c r="L115" s="15"/>
    </row>
    <row r="116" spans="12:12" x14ac:dyDescent="0.25">
      <c r="L116" s="15"/>
    </row>
    <row r="117" spans="12:12" x14ac:dyDescent="0.25">
      <c r="L117" s="15"/>
    </row>
    <row r="118" spans="12:12" x14ac:dyDescent="0.25">
      <c r="L118" s="15"/>
    </row>
    <row r="119" spans="12:12" x14ac:dyDescent="0.25">
      <c r="L119" s="15"/>
    </row>
    <row r="120" spans="12:12" x14ac:dyDescent="0.25">
      <c r="L120" s="15"/>
    </row>
    <row r="121" spans="12:12" x14ac:dyDescent="0.25">
      <c r="L121" s="15"/>
    </row>
    <row r="122" spans="12:12" x14ac:dyDescent="0.25">
      <c r="L122" s="15"/>
    </row>
    <row r="123" spans="12:12" x14ac:dyDescent="0.25">
      <c r="L123" s="15"/>
    </row>
    <row r="124" spans="12:12" x14ac:dyDescent="0.25">
      <c r="L124" s="15"/>
    </row>
    <row r="125" spans="12:12" x14ac:dyDescent="0.25">
      <c r="L125" s="15"/>
    </row>
    <row r="126" spans="12:12" x14ac:dyDescent="0.25">
      <c r="L126" s="15"/>
    </row>
    <row r="127" spans="12:12" x14ac:dyDescent="0.25">
      <c r="L127" s="15"/>
    </row>
    <row r="128" spans="12:12" x14ac:dyDescent="0.25">
      <c r="L128" s="15"/>
    </row>
    <row r="129" spans="12:12" x14ac:dyDescent="0.25">
      <c r="L129" s="15"/>
    </row>
    <row r="130" spans="12:12" x14ac:dyDescent="0.25">
      <c r="L130" s="15"/>
    </row>
    <row r="131" spans="12:12" x14ac:dyDescent="0.25">
      <c r="L131" s="15"/>
    </row>
    <row r="132" spans="12:12" x14ac:dyDescent="0.25">
      <c r="L132" s="15"/>
    </row>
    <row r="133" spans="12:12" x14ac:dyDescent="0.25">
      <c r="L133" s="15"/>
    </row>
    <row r="134" spans="12:12" x14ac:dyDescent="0.25">
      <c r="L134" s="15"/>
    </row>
    <row r="135" spans="12:12" x14ac:dyDescent="0.25">
      <c r="L135" s="15"/>
    </row>
    <row r="136" spans="12:12" x14ac:dyDescent="0.25">
      <c r="L136" s="15"/>
    </row>
    <row r="137" spans="12:12" x14ac:dyDescent="0.25">
      <c r="L137" s="15"/>
    </row>
    <row r="138" spans="12:12" x14ac:dyDescent="0.25">
      <c r="L138" s="15"/>
    </row>
    <row r="139" spans="12:12" x14ac:dyDescent="0.25">
      <c r="L139" s="15"/>
    </row>
    <row r="140" spans="12:12" x14ac:dyDescent="0.25">
      <c r="L140" s="15"/>
    </row>
    <row r="141" spans="12:12" x14ac:dyDescent="0.25">
      <c r="L141" s="15"/>
    </row>
    <row r="142" spans="12:12" x14ac:dyDescent="0.25">
      <c r="L142" s="15"/>
    </row>
    <row r="143" spans="12:12" x14ac:dyDescent="0.25">
      <c r="L143" s="15"/>
    </row>
    <row r="144" spans="12:12" x14ac:dyDescent="0.25">
      <c r="L144" s="15"/>
    </row>
    <row r="145" spans="12:12" x14ac:dyDescent="0.25">
      <c r="L145" s="15"/>
    </row>
    <row r="146" spans="12:12" x14ac:dyDescent="0.25">
      <c r="L146" s="15"/>
    </row>
    <row r="147" spans="12:12" x14ac:dyDescent="0.25">
      <c r="L147" s="15"/>
    </row>
    <row r="148" spans="12:12" x14ac:dyDescent="0.25">
      <c r="L148" s="15"/>
    </row>
    <row r="149" spans="12:12" x14ac:dyDescent="0.25">
      <c r="L149" s="15"/>
    </row>
    <row r="150" spans="12:12" x14ac:dyDescent="0.25">
      <c r="L150" s="15"/>
    </row>
    <row r="151" spans="12:12" x14ac:dyDescent="0.25">
      <c r="L151" s="15"/>
    </row>
    <row r="152" spans="12:12" x14ac:dyDescent="0.25">
      <c r="L152" s="15"/>
    </row>
    <row r="153" spans="12:12" x14ac:dyDescent="0.25">
      <c r="L153" s="15"/>
    </row>
    <row r="154" spans="12:12" x14ac:dyDescent="0.25">
      <c r="L154" s="15"/>
    </row>
    <row r="155" spans="12:12" x14ac:dyDescent="0.25">
      <c r="L155" s="15"/>
    </row>
    <row r="156" spans="12:12" x14ac:dyDescent="0.25">
      <c r="L156" s="15"/>
    </row>
    <row r="157" spans="12:12" x14ac:dyDescent="0.25">
      <c r="L157" s="15"/>
    </row>
    <row r="158" spans="12:12" x14ac:dyDescent="0.25">
      <c r="L158" s="15"/>
    </row>
    <row r="159" spans="12:12" x14ac:dyDescent="0.25">
      <c r="L159" s="15"/>
    </row>
    <row r="160" spans="12:12" x14ac:dyDescent="0.25">
      <c r="L160" s="15"/>
    </row>
    <row r="161" spans="12:12" x14ac:dyDescent="0.25">
      <c r="L161" s="15"/>
    </row>
    <row r="162" spans="12:12" x14ac:dyDescent="0.25">
      <c r="L162" s="15"/>
    </row>
    <row r="163" spans="12:12" x14ac:dyDescent="0.25">
      <c r="L163" s="15"/>
    </row>
    <row r="164" spans="12:12" x14ac:dyDescent="0.25">
      <c r="L164" s="15"/>
    </row>
    <row r="165" spans="12:12" x14ac:dyDescent="0.25">
      <c r="L165" s="15"/>
    </row>
    <row r="166" spans="12:12" x14ac:dyDescent="0.25">
      <c r="L166" s="15"/>
    </row>
    <row r="167" spans="12:12" x14ac:dyDescent="0.25">
      <c r="L167" s="15"/>
    </row>
    <row r="168" spans="12:12" x14ac:dyDescent="0.25">
      <c r="L168" s="15"/>
    </row>
    <row r="169" spans="12:12" x14ac:dyDescent="0.25">
      <c r="L169" s="15"/>
    </row>
    <row r="170" spans="12:12" x14ac:dyDescent="0.25">
      <c r="L170" s="15"/>
    </row>
    <row r="171" spans="12:12" x14ac:dyDescent="0.25">
      <c r="L171" s="15"/>
    </row>
    <row r="172" spans="12:12" x14ac:dyDescent="0.25">
      <c r="L172" s="15"/>
    </row>
    <row r="173" spans="12:12" x14ac:dyDescent="0.25">
      <c r="L173" s="15"/>
    </row>
    <row r="174" spans="12:12" x14ac:dyDescent="0.25">
      <c r="L174" s="15"/>
    </row>
    <row r="175" spans="12:12" x14ac:dyDescent="0.25">
      <c r="L175" s="15"/>
    </row>
    <row r="176" spans="12:12" x14ac:dyDescent="0.25">
      <c r="L176" s="15"/>
    </row>
    <row r="177" spans="12:12" x14ac:dyDescent="0.25">
      <c r="L177" s="15"/>
    </row>
    <row r="178" spans="12:12" x14ac:dyDescent="0.25">
      <c r="L178" s="15"/>
    </row>
    <row r="179" spans="12:12" x14ac:dyDescent="0.25">
      <c r="L179" s="15"/>
    </row>
    <row r="180" spans="12:12" x14ac:dyDescent="0.25">
      <c r="L180" s="15"/>
    </row>
    <row r="181" spans="12:12" x14ac:dyDescent="0.25">
      <c r="L181" s="15"/>
    </row>
    <row r="182" spans="12:12" x14ac:dyDescent="0.25">
      <c r="L182" s="15"/>
    </row>
    <row r="183" spans="12:12" x14ac:dyDescent="0.25">
      <c r="L183" s="15"/>
    </row>
    <row r="184" spans="12:12" x14ac:dyDescent="0.25">
      <c r="L184" s="15"/>
    </row>
    <row r="185" spans="12:12" x14ac:dyDescent="0.25">
      <c r="L185" s="15"/>
    </row>
    <row r="186" spans="12:12" x14ac:dyDescent="0.25">
      <c r="L186" s="15"/>
    </row>
    <row r="187" spans="12:12" x14ac:dyDescent="0.25">
      <c r="L187" s="15"/>
    </row>
    <row r="188" spans="12:12" x14ac:dyDescent="0.25">
      <c r="L188" s="15"/>
    </row>
    <row r="189" spans="12:12" x14ac:dyDescent="0.25">
      <c r="L189" s="15"/>
    </row>
    <row r="190" spans="12:12" x14ac:dyDescent="0.25">
      <c r="L190" s="15"/>
    </row>
    <row r="191" spans="12:12" x14ac:dyDescent="0.25">
      <c r="L191" s="15"/>
    </row>
    <row r="192" spans="12:12" x14ac:dyDescent="0.25">
      <c r="L192" s="15"/>
    </row>
    <row r="193" spans="12:12" x14ac:dyDescent="0.25">
      <c r="L193" s="15"/>
    </row>
    <row r="194" spans="12:12" x14ac:dyDescent="0.25">
      <c r="L194" s="15"/>
    </row>
    <row r="195" spans="12:12" x14ac:dyDescent="0.25">
      <c r="L195" s="15"/>
    </row>
    <row r="196" spans="12:12" x14ac:dyDescent="0.25">
      <c r="L196" s="15"/>
    </row>
    <row r="197" spans="12:12" x14ac:dyDescent="0.25">
      <c r="L197" s="15"/>
    </row>
    <row r="198" spans="12:12" x14ac:dyDescent="0.25">
      <c r="L198" s="15"/>
    </row>
    <row r="199" spans="12:12" x14ac:dyDescent="0.25">
      <c r="L199" s="15"/>
    </row>
    <row r="200" spans="12:12" x14ac:dyDescent="0.25">
      <c r="L200" s="15"/>
    </row>
    <row r="201" spans="12:12" x14ac:dyDescent="0.25">
      <c r="L201" s="15"/>
    </row>
    <row r="202" spans="12:12" x14ac:dyDescent="0.25">
      <c r="L202" s="15"/>
    </row>
    <row r="203" spans="12:12" x14ac:dyDescent="0.25">
      <c r="L203" s="15"/>
    </row>
    <row r="204" spans="12:12" x14ac:dyDescent="0.25">
      <c r="L204" s="15"/>
    </row>
    <row r="205" spans="12:12" x14ac:dyDescent="0.25">
      <c r="L205" s="15"/>
    </row>
    <row r="206" spans="12:12" x14ac:dyDescent="0.25">
      <c r="L206" s="15"/>
    </row>
    <row r="207" spans="12:12" x14ac:dyDescent="0.25">
      <c r="L207" s="15"/>
    </row>
    <row r="208" spans="12:12" x14ac:dyDescent="0.25">
      <c r="L208" s="15"/>
    </row>
    <row r="209" spans="12:12" x14ac:dyDescent="0.25">
      <c r="L209" s="15"/>
    </row>
    <row r="210" spans="12:12" x14ac:dyDescent="0.25">
      <c r="L210" s="15"/>
    </row>
    <row r="211" spans="12:12" x14ac:dyDescent="0.25">
      <c r="L211" s="15"/>
    </row>
    <row r="212" spans="12:12" x14ac:dyDescent="0.25">
      <c r="L212" s="15"/>
    </row>
    <row r="213" spans="12:12" x14ac:dyDescent="0.25">
      <c r="L213" s="15"/>
    </row>
    <row r="214" spans="12:12" x14ac:dyDescent="0.25">
      <c r="L214" s="15"/>
    </row>
    <row r="215" spans="12:12" x14ac:dyDescent="0.25">
      <c r="L215" s="15"/>
    </row>
    <row r="216" spans="12:12" x14ac:dyDescent="0.25">
      <c r="L216" s="15"/>
    </row>
    <row r="217" spans="12:12" x14ac:dyDescent="0.25">
      <c r="L217" s="15"/>
    </row>
    <row r="218" spans="12:12" x14ac:dyDescent="0.25">
      <c r="L218" s="15"/>
    </row>
    <row r="219" spans="12:12" x14ac:dyDescent="0.25">
      <c r="L219" s="15"/>
    </row>
    <row r="220" spans="12:12" x14ac:dyDescent="0.25">
      <c r="L220" s="15"/>
    </row>
    <row r="221" spans="12:12" x14ac:dyDescent="0.25">
      <c r="L221" s="15"/>
    </row>
    <row r="222" spans="12:12" x14ac:dyDescent="0.25">
      <c r="L222" s="15"/>
    </row>
    <row r="223" spans="12:12" x14ac:dyDescent="0.25">
      <c r="L223" s="15"/>
    </row>
    <row r="224" spans="12:12" x14ac:dyDescent="0.25">
      <c r="L224" s="15"/>
    </row>
    <row r="225" spans="12:12" x14ac:dyDescent="0.25">
      <c r="L225" s="15"/>
    </row>
    <row r="226" spans="12:12" x14ac:dyDescent="0.25">
      <c r="L226" s="15"/>
    </row>
    <row r="227" spans="12:12" x14ac:dyDescent="0.25">
      <c r="L227" s="15"/>
    </row>
    <row r="228" spans="12:12" x14ac:dyDescent="0.25">
      <c r="L228" s="15"/>
    </row>
    <row r="229" spans="12:12" x14ac:dyDescent="0.25">
      <c r="L229" s="15"/>
    </row>
    <row r="230" spans="12:12" x14ac:dyDescent="0.25">
      <c r="L230" s="15"/>
    </row>
    <row r="231" spans="12:12" x14ac:dyDescent="0.25">
      <c r="L231" s="15"/>
    </row>
    <row r="232" spans="12:12" x14ac:dyDescent="0.25">
      <c r="L232" s="15"/>
    </row>
    <row r="233" spans="12:12" x14ac:dyDescent="0.25">
      <c r="L233" s="15"/>
    </row>
    <row r="234" spans="12:12" x14ac:dyDescent="0.25">
      <c r="L234" s="15"/>
    </row>
    <row r="235" spans="12:12" x14ac:dyDescent="0.25">
      <c r="L235" s="15"/>
    </row>
    <row r="236" spans="12:12" x14ac:dyDescent="0.25">
      <c r="L236" s="15"/>
    </row>
    <row r="237" spans="12:12" x14ac:dyDescent="0.25">
      <c r="L237" s="15"/>
    </row>
    <row r="238" spans="12:12" x14ac:dyDescent="0.25">
      <c r="L238" s="15"/>
    </row>
    <row r="239" spans="12:12" x14ac:dyDescent="0.25">
      <c r="L239" s="15"/>
    </row>
    <row r="240" spans="12:12" x14ac:dyDescent="0.25">
      <c r="L240" s="15"/>
    </row>
    <row r="241" spans="12:12" x14ac:dyDescent="0.25">
      <c r="L241" s="15"/>
    </row>
    <row r="242" spans="12:12" x14ac:dyDescent="0.25">
      <c r="L242" s="15"/>
    </row>
    <row r="243" spans="12:12" x14ac:dyDescent="0.25">
      <c r="L243" s="15"/>
    </row>
    <row r="244" spans="12:12" x14ac:dyDescent="0.25">
      <c r="L244" s="15"/>
    </row>
    <row r="245" spans="12:12" x14ac:dyDescent="0.25">
      <c r="L245" s="15"/>
    </row>
    <row r="246" spans="12:12" x14ac:dyDescent="0.25">
      <c r="L246" s="15"/>
    </row>
    <row r="247" spans="12:12" x14ac:dyDescent="0.25">
      <c r="L247" s="15"/>
    </row>
    <row r="248" spans="12:12" x14ac:dyDescent="0.25">
      <c r="L248" s="15"/>
    </row>
    <row r="249" spans="12:12" x14ac:dyDescent="0.25">
      <c r="L249" s="15"/>
    </row>
    <row r="250" spans="12:12" x14ac:dyDescent="0.25">
      <c r="L250" s="15"/>
    </row>
    <row r="251" spans="12:12" x14ac:dyDescent="0.25">
      <c r="L251" s="15"/>
    </row>
    <row r="252" spans="12:12" x14ac:dyDescent="0.25">
      <c r="L252" s="15"/>
    </row>
    <row r="253" spans="12:12" x14ac:dyDescent="0.25">
      <c r="L253" s="15"/>
    </row>
    <row r="254" spans="12:12" x14ac:dyDescent="0.25">
      <c r="L254" s="15"/>
    </row>
    <row r="255" spans="12:12" x14ac:dyDescent="0.25">
      <c r="L255" s="15"/>
    </row>
    <row r="256" spans="12:12" x14ac:dyDescent="0.25">
      <c r="L256" s="15"/>
    </row>
    <row r="257" spans="12:12" x14ac:dyDescent="0.25">
      <c r="L257" s="15"/>
    </row>
    <row r="258" spans="12:12" x14ac:dyDescent="0.25">
      <c r="L258" s="15"/>
    </row>
    <row r="259" spans="12:12" x14ac:dyDescent="0.25">
      <c r="L259" s="15"/>
    </row>
    <row r="260" spans="12:12" x14ac:dyDescent="0.25">
      <c r="L260" s="15"/>
    </row>
    <row r="261" spans="12:12" x14ac:dyDescent="0.25">
      <c r="L261" s="15"/>
    </row>
    <row r="262" spans="12:12" x14ac:dyDescent="0.25">
      <c r="L262" s="15"/>
    </row>
    <row r="263" spans="12:12" x14ac:dyDescent="0.25">
      <c r="L263" s="15"/>
    </row>
    <row r="264" spans="12:12" x14ac:dyDescent="0.25">
      <c r="L264" s="15"/>
    </row>
    <row r="265" spans="12:12" x14ac:dyDescent="0.25">
      <c r="L265" s="15"/>
    </row>
    <row r="266" spans="12:12" x14ac:dyDescent="0.25">
      <c r="L266" s="15"/>
    </row>
    <row r="267" spans="12:12" x14ac:dyDescent="0.25">
      <c r="L267" s="15"/>
    </row>
    <row r="268" spans="12:12" x14ac:dyDescent="0.25">
      <c r="L268" s="15"/>
    </row>
    <row r="269" spans="12:12" x14ac:dyDescent="0.25">
      <c r="L269" s="15"/>
    </row>
    <row r="270" spans="12:12" x14ac:dyDescent="0.25">
      <c r="L270" s="15"/>
    </row>
    <row r="271" spans="12:12" x14ac:dyDescent="0.25">
      <c r="L271" s="15"/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Greenville</dc:creator>
  <cp:lastModifiedBy>Jared Greenville</cp:lastModifiedBy>
  <dcterms:created xsi:type="dcterms:W3CDTF">2013-06-12T05:50:43Z</dcterms:created>
  <dcterms:modified xsi:type="dcterms:W3CDTF">2014-03-11T03:28:46Z</dcterms:modified>
</cp:coreProperties>
</file>